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4640"/>
  </bookViews>
  <sheets>
    <sheet name="    .03.2025" sheetId="6" r:id="rId1"/>
  </sheets>
  <calcPr calcId="145621"/>
</workbook>
</file>

<file path=xl/calcChain.xml><?xml version="1.0" encoding="utf-8"?>
<calcChain xmlns="http://schemas.openxmlformats.org/spreadsheetml/2006/main">
  <c r="P99" i="6" l="1"/>
  <c r="P98" i="6"/>
  <c r="P97" i="6"/>
  <c r="P96" i="6"/>
  <c r="P95" i="6"/>
  <c r="P94" i="6"/>
  <c r="P93" i="6"/>
  <c r="P92" i="6"/>
  <c r="P91" i="6"/>
  <c r="P90" i="6"/>
  <c r="P89" i="6"/>
  <c r="P88" i="6"/>
  <c r="P87" i="6"/>
  <c r="P86" i="6"/>
  <c r="P85" i="6"/>
  <c r="P84" i="6"/>
  <c r="P83" i="6"/>
  <c r="P82" i="6"/>
  <c r="P81" i="6"/>
  <c r="P80" i="6"/>
  <c r="P79" i="6"/>
  <c r="P78" i="6"/>
  <c r="P77" i="6"/>
  <c r="P76" i="6"/>
  <c r="P75" i="6"/>
  <c r="P74" i="6"/>
  <c r="P73" i="6"/>
  <c r="P72" i="6"/>
  <c r="P71" i="6"/>
  <c r="P70" i="6"/>
  <c r="P69" i="6"/>
  <c r="P68" i="6"/>
  <c r="P67" i="6"/>
  <c r="P66" i="6"/>
  <c r="P65" i="6"/>
  <c r="P64" i="6"/>
  <c r="P63" i="6"/>
  <c r="P62" i="6"/>
  <c r="P61" i="6"/>
  <c r="P60" i="6"/>
  <c r="P59" i="6"/>
  <c r="P58" i="6"/>
  <c r="P57" i="6"/>
  <c r="P56" i="6"/>
  <c r="P55" i="6"/>
  <c r="P54" i="6"/>
  <c r="P53" i="6"/>
  <c r="P52" i="6"/>
  <c r="P51" i="6"/>
  <c r="P50" i="6"/>
  <c r="P49" i="6"/>
  <c r="P48" i="6"/>
  <c r="P47" i="6"/>
  <c r="P46" i="6"/>
  <c r="P45" i="6"/>
  <c r="P44" i="6"/>
  <c r="P43" i="6"/>
  <c r="P42" i="6"/>
  <c r="P41" i="6"/>
  <c r="P40" i="6"/>
  <c r="P39" i="6"/>
  <c r="P38" i="6"/>
  <c r="P37" i="6"/>
  <c r="P36" i="6"/>
  <c r="P35" i="6"/>
  <c r="P34" i="6"/>
  <c r="P33" i="6"/>
  <c r="P32" i="6"/>
  <c r="P31" i="6"/>
  <c r="P30" i="6"/>
  <c r="P29" i="6"/>
  <c r="P28" i="6"/>
  <c r="P27" i="6"/>
  <c r="P26" i="6"/>
  <c r="P25" i="6"/>
  <c r="P24" i="6"/>
  <c r="P23" i="6"/>
  <c r="P22" i="6"/>
  <c r="P21" i="6"/>
  <c r="P20" i="6"/>
  <c r="P19" i="6"/>
  <c r="P18" i="6"/>
  <c r="P17" i="6"/>
  <c r="P16" i="6"/>
  <c r="P15" i="6"/>
  <c r="P14" i="6"/>
</calcChain>
</file>

<file path=xl/sharedStrings.xml><?xml version="1.0" encoding="utf-8"?>
<sst xmlns="http://schemas.openxmlformats.org/spreadsheetml/2006/main" count="341" uniqueCount="268">
  <si>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</si>
  <si>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</si>
  <si>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</si>
  <si>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</si>
  <si>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</si>
  <si>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</si>
  <si>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</si>
  <si>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</si>
  <si>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</si>
  <si>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</si>
  <si>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</si>
  <si>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</si>
  <si>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</si>
  <si>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</si>
  <si>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</si>
  <si>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</si>
  <si>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</si>
  <si>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</si>
  <si>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</si>
  <si>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</si>
  <si>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</si>
  <si>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</si>
  <si>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</si>
  <si>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0110180</t>
  </si>
  <si>
    <t>0133</t>
  </si>
  <si>
    <t>0180</t>
  </si>
  <si>
    <t>Інша діяльність у сфері державного управління</t>
  </si>
  <si>
    <t>0112010</t>
  </si>
  <si>
    <t>0731</t>
  </si>
  <si>
    <t>2010</t>
  </si>
  <si>
    <t>Багатопрофільна стаціонарна медична допомога населенню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</si>
  <si>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</si>
  <si>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</si>
  <si>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</si>
  <si>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</si>
  <si>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0117130</t>
  </si>
  <si>
    <t>0421</t>
  </si>
  <si>
    <t>7130</t>
  </si>
  <si>
    <t>Здійснення заходів із землеустрою</t>
  </si>
  <si>
    <t>0117680</t>
  </si>
  <si>
    <t>0490</t>
  </si>
  <si>
    <t>7680</t>
  </si>
  <si>
    <t>Членські внески до асоціацій органів місцевого самоврядування</t>
  </si>
  <si>
    <t>0118120</t>
  </si>
  <si>
    <t>0320</t>
  </si>
  <si>
    <t>8120</t>
  </si>
  <si>
    <t>Заходи з організації рятування на водах</t>
  </si>
  <si>
    <t>0118311</t>
  </si>
  <si>
    <t>0511</t>
  </si>
  <si>
    <t>8311</t>
  </si>
  <si>
    <t>Охорона та раціональне використання природних ресурсів</t>
  </si>
  <si>
    <t>0600000</t>
  </si>
  <si>
    <t>0610000</t>
  </si>
  <si>
    <t>0610160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</si>
  <si>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</si>
  <si>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</si>
  <si>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0611010</t>
  </si>
  <si>
    <t>0910</t>
  </si>
  <si>
    <t>1010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</si>
  <si>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</si>
  <si>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</si>
  <si>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</si>
  <si>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</si>
  <si>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</si>
  <si>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0611070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</si>
  <si>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</si>
  <si>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</si>
  <si>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</si>
  <si>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0611080</t>
  </si>
  <si>
    <t>1080</t>
  </si>
  <si>
    <t>Надання спеціалізованої освіти мистецькими школами</t>
  </si>
  <si>
    <t>0611142</t>
  </si>
  <si>
    <t>0990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</si>
  <si>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</si>
  <si>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</si>
  <si>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</si>
  <si>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</si>
  <si>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</si>
  <si>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0611160</t>
  </si>
  <si>
    <t>1160</t>
  </si>
  <si>
    <t>Забезпечення діяльності центрів професійного розвитку педагогічних працівників</t>
  </si>
  <si>
    <t>0613140</t>
  </si>
  <si>
    <t>1040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</si>
  <si>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</si>
  <si>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</si>
  <si>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0614030</t>
  </si>
  <si>
    <t>0824</t>
  </si>
  <si>
    <t>4030</t>
  </si>
  <si>
    <t>Забезпечення діяльності бібліотек</t>
  </si>
  <si>
    <t>0614040</t>
  </si>
  <si>
    <t>4040</t>
  </si>
  <si>
    <t>Забезпечення діяльності музеїв i виставок</t>
  </si>
  <si>
    <t>0614060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</si>
  <si>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</si>
  <si>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</si>
  <si>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</si>
  <si>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0614082</t>
  </si>
  <si>
    <t>0829</t>
  </si>
  <si>
    <t>4082</t>
  </si>
  <si>
    <t>Інші заходи в галузі культури і мистецтва</t>
  </si>
  <si>
    <t>0615031</t>
  </si>
  <si>
    <t>0810</t>
  </si>
  <si>
    <t>5031</t>
  </si>
  <si>
    <t>0615041</t>
  </si>
  <si>
    <t>5041</t>
  </si>
  <si>
    <t>0615062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</si>
  <si>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</si>
  <si>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</si>
  <si>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0800000</t>
  </si>
  <si>
    <t>0810000</t>
  </si>
  <si>
    <t>0810160</t>
  </si>
  <si>
    <t>0813035</t>
  </si>
  <si>
    <t>3035</t>
  </si>
  <si>
    <t>Компенсаційні виплати за пільговий проїзд окремих категорій громадян на залізничному транспорті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</si>
  <si>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</si>
  <si>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</si>
  <si>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</si>
  <si>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0813191</t>
  </si>
  <si>
    <t>1030</t>
  </si>
  <si>
    <t>3191</t>
  </si>
  <si>
    <t>Інші видатки на соціальний захист ветеранів війни та праці</t>
  </si>
  <si>
    <t>0813192</t>
  </si>
  <si>
    <t>3192</t>
  </si>
  <si>
    <t>Надання фінансової підтримки громадським об`єднанням ветеранів і осіб з інвалідністю, діяльність яких має соціальну спрямованість</t>
  </si>
  <si>
    <t>0813241</t>
  </si>
  <si>
    <t>1090</t>
  </si>
  <si>
    <t>3241</t>
  </si>
  <si>
    <t>0813242</t>
  </si>
  <si>
    <t>3242</t>
  </si>
  <si>
    <t>Інші заходи у сфері соціального захисту і соціального забезпечення</t>
  </si>
  <si>
    <t>0900000</t>
  </si>
  <si>
    <t>0910000</t>
  </si>
  <si>
    <t>0910160</t>
  </si>
  <si>
    <t>1200000</t>
  </si>
  <si>
    <t>1210000</t>
  </si>
  <si>
    <t>1210160</t>
  </si>
  <si>
    <t>1213210</t>
  </si>
  <si>
    <t>1050</t>
  </si>
  <si>
    <t>3210</t>
  </si>
  <si>
    <t>Організація та проведення громадських робіт</t>
  </si>
  <si>
    <t>1213242</t>
  </si>
  <si>
    <t>1216011</t>
  </si>
  <si>
    <t>0610</t>
  </si>
  <si>
    <t>6011</t>
  </si>
  <si>
    <t>Експлуатація та технічне обслуговування житлового фонду</t>
  </si>
  <si>
    <t>1216013</t>
  </si>
  <si>
    <t>0620</t>
  </si>
  <si>
    <t>6013</t>
  </si>
  <si>
    <t>Забезпечення діяльності водопровідно-каналізаційного господарства</t>
  </si>
  <si>
    <t>1216020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</si>
  <si>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</si>
  <si>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</si>
  <si>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1216030</t>
  </si>
  <si>
    <t>6030</t>
  </si>
  <si>
    <t>Організація благоустрою населених пунктів</t>
  </si>
  <si>
    <t>1217693</t>
  </si>
  <si>
    <t>7693</t>
  </si>
  <si>
    <t>Інші заходи, пов`язані з економічною діяльністю</t>
  </si>
  <si>
    <t>1218312</t>
  </si>
  <si>
    <t>0512</t>
  </si>
  <si>
    <t>8312</t>
  </si>
  <si>
    <t>1218340</t>
  </si>
  <si>
    <t>0540</t>
  </si>
  <si>
    <t>8340</t>
  </si>
  <si>
    <t>Природоохоронні заходи за рахунок цільових фондів</t>
  </si>
  <si>
    <t>3100000</t>
  </si>
  <si>
    <t>3110000</t>
  </si>
  <si>
    <t>3110160</t>
  </si>
  <si>
    <t>3300000</t>
  </si>
  <si>
    <t>3310000</t>
  </si>
  <si>
    <t>3310160</t>
  </si>
  <si>
    <t>3700000</t>
  </si>
  <si>
    <t>3710000</t>
  </si>
  <si>
    <t>3710160</t>
  </si>
  <si>
    <t>3718710</t>
  </si>
  <si>
    <t>8710</t>
  </si>
  <si>
    <t>Резервний фонд місцевого бюджету</t>
  </si>
  <si>
    <t>3719770</t>
  </si>
  <si>
    <t>9770</t>
  </si>
  <si>
    <t>Інші субвенції з місцевого бюджету</t>
  </si>
  <si>
    <t>X</t>
  </si>
  <si>
    <t>УСЬОГО</t>
  </si>
  <si>
    <t>0453600000</t>
  </si>
  <si>
    <t>(код бюджету)</t>
  </si>
  <si>
    <t>Верхньоднiпровська мiська рада</t>
  </si>
  <si>
    <t>Вiддiл з гуманiтарних питань Верхньоднiпровської мiської ради</t>
  </si>
  <si>
    <t>Управління соціального захисту населення та ветеранської політики Верхньодніпровської міської ради</t>
  </si>
  <si>
    <t>Служба у справах дітей Верхньодніпровської міської ради</t>
  </si>
  <si>
    <t>Управління житлово-комунального господарства та капітального будівництва Верхньодніпровської міської ради</t>
  </si>
  <si>
    <t>Відділ державної реєстрації Верхньодніпровської міської ради</t>
  </si>
  <si>
    <t>Фінансовий відділ Верхньодніпровської міської ради</t>
  </si>
  <si>
    <t>Верхньодніпровський міський голова</t>
  </si>
  <si>
    <t>Геннадій ЛЕБІДЬ</t>
  </si>
  <si>
    <t>Відділ комунальної власності Верхньодніпровської міської ради</t>
  </si>
  <si>
    <t>видатків міського бюджету на 2025 рік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</si>
  <si>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</si>
  <si>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</si>
  <si>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</si>
  <si>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0611031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</si>
  <si>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</si>
  <si>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</si>
  <si>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</si>
  <si>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</si>
  <si>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</si>
  <si>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0611184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</si>
  <si>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</si>
  <si>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</si>
  <si>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0611200</t>
  </si>
  <si>
    <t>1200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</si>
  <si>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</si>
  <si>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0611600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</si>
  <si>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</si>
  <si>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</si>
  <si>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Розвиток здібностей у дітей та молоді з фізичної культури та спорту комунальними дитячо- юнацькими спортивними школами</t>
  </si>
  <si>
    <t>Розвиток та підтримка доступної спортивної інфраструктури</t>
  </si>
  <si>
    <t>0813121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</si>
  <si>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</si>
  <si>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</si>
  <si>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Оброблення (відновлення, у тому числі сортування, та видалення) відходів</t>
  </si>
  <si>
    <t>0112170</t>
  </si>
  <si>
    <t>2170</t>
  </si>
  <si>
    <t>0763</t>
  </si>
  <si>
    <t>Будівництво закладів охорони здоров`я</t>
  </si>
  <si>
    <t>0118110</t>
  </si>
  <si>
    <t>8110</t>
  </si>
  <si>
    <t>Заходи із запобігання та ліквідації надзвичайних ситуацій та наслідків стихійного лиха</t>
  </si>
  <si>
    <t>0611183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</si>
  <si>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</si>
  <si>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</si>
  <si>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0611261</t>
  </si>
  <si>
    <t>1261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</si>
  <si>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(облаштування укриттів), зо</t>
  </si>
  <si>
    <t>0611262</t>
  </si>
  <si>
    <t>1262</t>
  </si>
  <si>
    <t>Виконання заходів щодо реалізації публічного інвестиційного проекту на облаштування безпечних умов у закладах, що надають загальну середню освіту (облаштування укриттів), зокрема військових (військово-морських, військово-спортивних) ліцеях, ліцеях із поси</t>
  </si>
  <si>
    <t>0611292</t>
  </si>
  <si>
    <t>1292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</si>
  <si>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</t>
  </si>
  <si>
    <t>0611403</t>
  </si>
  <si>
    <t>1403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</si>
  <si>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</si>
  <si>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0611700</t>
  </si>
  <si>
    <t>1700</t>
  </si>
  <si>
    <t>Виконання заходів за рахунок субвенції з державного бюджету місцевим бюджетам на покращення якості гарячого харчування учнів початкових класів закладів загальної середньої освіти</t>
  </si>
  <si>
    <t>0613133</t>
  </si>
  <si>
    <t>3133</t>
  </si>
  <si>
    <t>Забезпечення молодіжними центрами соціального становлення та розвитку молоді та інші заходи у сфері молодіжної політики</t>
  </si>
  <si>
    <t>0615049</t>
  </si>
  <si>
    <t>5049</t>
  </si>
  <si>
    <t>Виконання окремих заходів з реалізації соціального проекту `Активні парки - локації здорової України`</t>
  </si>
  <si>
    <t>0617640</t>
  </si>
  <si>
    <t>7640</t>
  </si>
  <si>
    <t>0470</t>
  </si>
  <si>
    <t>Заходи з енергозбереження</t>
  </si>
  <si>
    <t>1216091</t>
  </si>
  <si>
    <t>6091</t>
  </si>
  <si>
    <t>0640</t>
  </si>
  <si>
    <t>Будівництво об`єктів житлово-комунального господарства</t>
  </si>
  <si>
    <t>1217413</t>
  </si>
  <si>
    <t>7413</t>
  </si>
  <si>
    <t>0451</t>
  </si>
  <si>
    <t>Інші заходи у сфері автотранспорту</t>
  </si>
  <si>
    <t>3117130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</si>
  <si>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</si>
  <si>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</si>
  <si>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</si>
  <si>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Надання комплексу послуг особам/сім`ям у сфері соціального захисту та соціального забезпечення іншими надавачами соціальних послуг</t>
  </si>
  <si>
    <t xml:space="preserve">до рішення виконавчого комітету Верхньодніпровської міської ради "Про внесення змін до рішення Верхньодніпровської міської ради від 07 листопада 2024 року № 1932-39/ІХ  «Про бюджет Верхньодніпровської  міської територіальної громади
на 2025 рік" від  .03.2025 р.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</si>
</sst>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71">
    <xf numFmtId="0" fontId="0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4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0" borderId="0" applyNumberFormat="0" applyBorder="0" applyAlignment="0" applyProtection="0"/>
    <xf numFmtId="0" fontId="7" fillId="8" borderId="3" applyNumberFormat="0" applyAlignment="0" applyProtection="0"/>
    <xf numFmtId="0" fontId="8" fillId="5" borderId="0" applyNumberFormat="0" applyBorder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4" fillId="0" borderId="0"/>
    <xf numFmtId="0" fontId="12" fillId="0" borderId="0"/>
    <xf numFmtId="0" fontId="13" fillId="0" borderId="7" applyNumberFormat="0" applyFill="0" applyAlignment="0" applyProtection="0"/>
    <xf numFmtId="0" fontId="14" fillId="21" borderId="8" applyNumberFormat="0" applyAlignment="0" applyProtection="0"/>
    <xf numFmtId="0" fontId="15" fillId="0" borderId="0" applyNumberFormat="0" applyFill="0" applyBorder="0" applyAlignment="0" applyProtection="0"/>
    <xf numFmtId="0" fontId="16" fillId="22" borderId="3" applyNumberFormat="0" applyAlignment="0" applyProtection="0"/>
    <xf numFmtId="0" fontId="17" fillId="0" borderId="0"/>
    <xf numFmtId="0" fontId="18" fillId="0" borderId="9" applyNumberFormat="0" applyFill="0" applyAlignment="0" applyProtection="0"/>
    <xf numFmtId="0" fontId="19" fillId="4" borderId="0" applyNumberFormat="0" applyBorder="0" applyAlignment="0" applyProtection="0"/>
    <xf numFmtId="0" fontId="5" fillId="23" borderId="10" applyNumberFormat="0" applyFont="0" applyAlignment="0" applyProtection="0"/>
    <xf numFmtId="0" fontId="4" fillId="23" borderId="10" applyNumberFormat="0" applyFont="0" applyAlignment="0" applyProtection="0"/>
    <xf numFmtId="0" fontId="20" fillId="22" borderId="11" applyNumberFormat="0" applyAlignment="0" applyProtection="0"/>
    <xf numFmtId="0" fontId="21" fillId="24" borderId="0" applyNumberFormat="0" applyBorder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" fillId="0" borderId="0"/>
  </cellStyleXfs>
  <cellXfs count="31">
    <xf numFmtId="0" fontId="0" fillId="0" borderId="0" xfId="0"/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4" fontId="0" fillId="0" borderId="0" xfId="0" applyNumberFormat="1"/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quotePrefix="1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71">
    <cellStyle name="20% — акцент1" xfId="5"/>
    <cellStyle name="20% — акцент2" xfId="6"/>
    <cellStyle name="20% — акцент3" xfId="7"/>
    <cellStyle name="20% — акцент4" xfId="8"/>
    <cellStyle name="20% — акцент5" xfId="9"/>
    <cellStyle name="20% — акцент6" xfId="10"/>
    <cellStyle name="20% – Акцентування1" xfId="11"/>
    <cellStyle name="20% – Акцентування2" xfId="12"/>
    <cellStyle name="20% – Акцентування3" xfId="13"/>
    <cellStyle name="20% – Акцентування4" xfId="14"/>
    <cellStyle name="20% – Акцентування5" xfId="15"/>
    <cellStyle name="20% – Акцентування6" xfId="16"/>
    <cellStyle name="40% — акцент1" xfId="17"/>
    <cellStyle name="40% — акцент2" xfId="18"/>
    <cellStyle name="40% — акцент3" xfId="19"/>
    <cellStyle name="40% — акцент4" xfId="20"/>
    <cellStyle name="40% — акцент5" xfId="21"/>
    <cellStyle name="40% — акцент6" xfId="22"/>
    <cellStyle name="40% – Акцентування1" xfId="23"/>
    <cellStyle name="40% – Акцентування2" xfId="24"/>
    <cellStyle name="40% – Акцентування3" xfId="25"/>
    <cellStyle name="40% – Акцентування4" xfId="26"/>
    <cellStyle name="40% – Акцентування5" xfId="27"/>
    <cellStyle name="40% – Акцентування6" xfId="28"/>
    <cellStyle name="60% — акцент1" xfId="29"/>
    <cellStyle name="60% — акцент2" xfId="30"/>
    <cellStyle name="60% — акцент3" xfId="31"/>
    <cellStyle name="60% — акцент4" xfId="32"/>
    <cellStyle name="60% — акцент5" xfId="33"/>
    <cellStyle name="60% — акцент6" xfId="34"/>
    <cellStyle name="60% – Акцентування1" xfId="35"/>
    <cellStyle name="60% – Акцентування2" xfId="36"/>
    <cellStyle name="60% – Акцентування3" xfId="37"/>
    <cellStyle name="60% – Акцентування4" xfId="38"/>
    <cellStyle name="60% – Акцентування5" xfId="39"/>
    <cellStyle name="60% – Акцентування6" xfId="40"/>
    <cellStyle name="Normal_Доходи" xfId="41"/>
    <cellStyle name="Акцентування1" xfId="42"/>
    <cellStyle name="Акцентування2" xfId="43"/>
    <cellStyle name="Акцентування3" xfId="44"/>
    <cellStyle name="Акцентування4" xfId="45"/>
    <cellStyle name="Акцентування5" xfId="46"/>
    <cellStyle name="Акцентування6" xfId="47"/>
    <cellStyle name="Ввід" xfId="48"/>
    <cellStyle name="Добре" xfId="49"/>
    <cellStyle name="Заголовок 1 2" xfId="50"/>
    <cellStyle name="Заголовок 2 2" xfId="51"/>
    <cellStyle name="Заголовок 3 2" xfId="52"/>
    <cellStyle name="Заголовок 4 2" xfId="53"/>
    <cellStyle name="Звичайний 2" xfId="54"/>
    <cellStyle name="Звичайний 3" xfId="55"/>
    <cellStyle name="Зв'язана клітинка" xfId="56"/>
    <cellStyle name="Контрольна клітинка" xfId="57"/>
    <cellStyle name="Назва" xfId="58"/>
    <cellStyle name="Обчислення" xfId="59"/>
    <cellStyle name="Обычный" xfId="0" builtinId="0"/>
    <cellStyle name="Обычный 2" xfId="1"/>
    <cellStyle name="Обычный 2 2" xfId="4"/>
    <cellStyle name="Обычный 2 3" xfId="3"/>
    <cellStyle name="Обычный 3" xfId="2"/>
    <cellStyle name="Обычный 3 2" xfId="70"/>
    <cellStyle name="Обычный 3 3" xfId="60"/>
    <cellStyle name="Підсумок" xfId="61"/>
    <cellStyle name="Поганий" xfId="62"/>
    <cellStyle name="Примечание 2" xfId="63"/>
    <cellStyle name="Примітка" xfId="64"/>
    <cellStyle name="Результат" xfId="65"/>
    <cellStyle name="Середній" xfId="66"/>
    <cellStyle name="Стиль 1" xfId="67"/>
    <cellStyle name="Текст попередження" xfId="68"/>
    <cellStyle name="Текст пояснення" xfId="6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view="pageBreakPreview" zoomScaleNormal="100" zoomScaleSheetLayoutView="100" workbookViewId="0">
      <selection activeCell="N16" sqref="N16"/>
    </sheetView>
  </sheetViews>
  <sheetFormatPr defaultRowHeight="12.75" x14ac:dyDescent="0.2"/>
  <cols>
    <col min="1" max="3" width="12" style="1" customWidth="1"/>
    <col min="4" max="4" width="40.7109375" style="1" customWidth="1"/>
    <col min="5" max="14" width="13.7109375" style="1" customWidth="1"/>
    <col min="15" max="15" width="13.85546875" style="1" customWidth="1"/>
    <col min="16" max="16" width="13.7109375" style="1" customWidth="1"/>
    <col min="17" max="16384" width="9.140625" style="1"/>
  </cols>
  <sheetData>
    <row r="1" spans="1:16" x14ac:dyDescent="0.2">
      <c r="M1" s="1" t="s">
        <v>0</v>
      </c>
    </row>
    <row r="2" spans="1:16" ht="12.75" customHeight="1" x14ac:dyDescent="0.2">
      <c r="M2" s="28" t="s">
        <v>267</v>
      </c>
      <c r="N2" s="28"/>
      <c r="O2" s="28"/>
      <c r="P2" s="28"/>
    </row>
    <row r="3" spans="1:16" ht="12.75" customHeight="1" x14ac:dyDescent="0.2">
      <c r="M3" s="28"/>
      <c r="N3" s="28"/>
      <c r="O3" s="28"/>
      <c r="P3" s="28"/>
    </row>
    <row r="4" spans="1:16" ht="49.5" customHeight="1" x14ac:dyDescent="0.2">
      <c r="M4" s="28"/>
      <c r="N4" s="28"/>
      <c r="O4" s="28"/>
      <c r="P4" s="28"/>
    </row>
    <row r="5" spans="1:16" x14ac:dyDescent="0.2">
      <c r="A5" s="29" t="s">
        <v>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</row>
    <row r="6" spans="1:16" x14ac:dyDescent="0.2">
      <c r="A6" s="29" t="s">
        <v>194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</row>
    <row r="7" spans="1:16" x14ac:dyDescent="0.2">
      <c r="A7" s="5" t="s">
        <v>182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</row>
    <row r="8" spans="1:16" x14ac:dyDescent="0.2">
      <c r="A8" s="4" t="s">
        <v>183</v>
      </c>
      <c r="P8" s="2" t="s">
        <v>2</v>
      </c>
    </row>
    <row r="9" spans="1:16" ht="12.75" customHeight="1" x14ac:dyDescent="0.2">
      <c r="A9" s="25" t="s">
        <v>3</v>
      </c>
      <c r="B9" s="25" t="s">
        <v>4</v>
      </c>
      <c r="C9" s="25" t="s">
        <v>5</v>
      </c>
      <c r="D9" s="26" t="s">
        <v>6</v>
      </c>
      <c r="E9" s="26" t="s">
        <v>7</v>
      </c>
      <c r="F9" s="26"/>
      <c r="G9" s="26"/>
      <c r="H9" s="26"/>
      <c r="I9" s="26"/>
      <c r="J9" s="26" t="s">
        <v>14</v>
      </c>
      <c r="K9" s="26"/>
      <c r="L9" s="26"/>
      <c r="M9" s="26"/>
      <c r="N9" s="26"/>
      <c r="O9" s="26"/>
      <c r="P9" s="27" t="s">
        <v>16</v>
      </c>
    </row>
    <row r="10" spans="1:16" ht="12.75" customHeight="1" x14ac:dyDescent="0.2">
      <c r="A10" s="26"/>
      <c r="B10" s="26"/>
      <c r="C10" s="26"/>
      <c r="D10" s="26"/>
      <c r="E10" s="27" t="s">
        <v>8</v>
      </c>
      <c r="F10" s="26" t="s">
        <v>9</v>
      </c>
      <c r="G10" s="26" t="s">
        <v>10</v>
      </c>
      <c r="H10" s="26"/>
      <c r="I10" s="26" t="s">
        <v>13</v>
      </c>
      <c r="J10" s="27" t="s">
        <v>8</v>
      </c>
      <c r="K10" s="26" t="s">
        <v>15</v>
      </c>
      <c r="L10" s="26" t="s">
        <v>9</v>
      </c>
      <c r="M10" s="26" t="s">
        <v>10</v>
      </c>
      <c r="N10" s="26"/>
      <c r="O10" s="26" t="s">
        <v>13</v>
      </c>
      <c r="P10" s="26"/>
    </row>
    <row r="11" spans="1:16" ht="12.75" customHeight="1" x14ac:dyDescent="0.2">
      <c r="A11" s="26"/>
      <c r="B11" s="26"/>
      <c r="C11" s="26"/>
      <c r="D11" s="26"/>
      <c r="E11" s="26"/>
      <c r="F11" s="26"/>
      <c r="G11" s="26" t="s">
        <v>11</v>
      </c>
      <c r="H11" s="26" t="s">
        <v>12</v>
      </c>
      <c r="I11" s="26"/>
      <c r="J11" s="26"/>
      <c r="K11" s="26"/>
      <c r="L11" s="26"/>
      <c r="M11" s="26" t="s">
        <v>11</v>
      </c>
      <c r="N11" s="26" t="s">
        <v>12</v>
      </c>
      <c r="O11" s="26"/>
      <c r="P11" s="26"/>
    </row>
    <row r="12" spans="1:16" ht="44.25" customHeight="1" x14ac:dyDescent="0.2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spans="1:16" x14ac:dyDescent="0.2">
      <c r="A13" s="8">
        <v>1</v>
      </c>
      <c r="B13" s="8">
        <v>2</v>
      </c>
      <c r="C13" s="8">
        <v>3</v>
      </c>
      <c r="D13" s="8">
        <v>4</v>
      </c>
      <c r="E13" s="9">
        <v>5</v>
      </c>
      <c r="F13" s="8">
        <v>6</v>
      </c>
      <c r="G13" s="8">
        <v>7</v>
      </c>
      <c r="H13" s="8">
        <v>8</v>
      </c>
      <c r="I13" s="8">
        <v>9</v>
      </c>
      <c r="J13" s="9">
        <v>10</v>
      </c>
      <c r="K13" s="8">
        <v>11</v>
      </c>
      <c r="L13" s="8">
        <v>12</v>
      </c>
      <c r="M13" s="8">
        <v>13</v>
      </c>
      <c r="N13" s="8">
        <v>14</v>
      </c>
      <c r="O13" s="8">
        <v>15</v>
      </c>
      <c r="P13" s="9">
        <v>16</v>
      </c>
    </row>
    <row r="14" spans="1:16" x14ac:dyDescent="0.2">
      <c r="A14" s="10" t="s">
        <v>17</v>
      </c>
      <c r="B14" s="11"/>
      <c r="C14" s="12"/>
      <c r="D14" s="13" t="s">
        <v>184</v>
      </c>
      <c r="E14" s="14">
        <v>66826448</v>
      </c>
      <c r="F14" s="15">
        <v>66376448</v>
      </c>
      <c r="G14" s="15">
        <v>33224207</v>
      </c>
      <c r="H14" s="15">
        <v>3052996</v>
      </c>
      <c r="I14" s="15">
        <v>450000</v>
      </c>
      <c r="J14" s="14">
        <v>2371115</v>
      </c>
      <c r="K14" s="15">
        <v>2371115</v>
      </c>
      <c r="L14" s="15">
        <v>0</v>
      </c>
      <c r="M14" s="15">
        <v>0</v>
      </c>
      <c r="N14" s="15">
        <v>0</v>
      </c>
      <c r="O14" s="15">
        <v>2371115</v>
      </c>
      <c r="P14" s="14">
        <f t="shared" ref="P14:P45" si="0">E14+J14</f>
        <v>69197563</v>
      </c>
    </row>
    <row r="15" spans="1:16" x14ac:dyDescent="0.2">
      <c r="A15" s="10" t="s">
        <v>18</v>
      </c>
      <c r="B15" s="11"/>
      <c r="C15" s="12"/>
      <c r="D15" s="13" t="s">
        <v>184</v>
      </c>
      <c r="E15" s="14">
        <v>66826448</v>
      </c>
      <c r="F15" s="15">
        <v>66376448</v>
      </c>
      <c r="G15" s="15">
        <v>33224207</v>
      </c>
      <c r="H15" s="15">
        <v>3052996</v>
      </c>
      <c r="I15" s="15">
        <v>450000</v>
      </c>
      <c r="J15" s="14">
        <v>2371115</v>
      </c>
      <c r="K15" s="15">
        <v>2371115</v>
      </c>
      <c r="L15" s="15">
        <v>0</v>
      </c>
      <c r="M15" s="15">
        <v>0</v>
      </c>
      <c r="N15" s="15">
        <v>0</v>
      </c>
      <c r="O15" s="15">
        <v>2371115</v>
      </c>
      <c r="P15" s="14">
        <f t="shared" si="0"/>
        <v>69197563</v>
      </c>
    </row>
    <row r="16" spans="1:16" ht="63.75" x14ac:dyDescent="0.2">
      <c r="A16" s="16" t="s">
        <v>19</v>
      </c>
      <c r="B16" s="16" t="s">
        <v>21</v>
      </c>
      <c r="C16" s="17" t="s">
        <v>20</v>
      </c>
      <c r="D16" s="18" t="s">
        <v>22</v>
      </c>
      <c r="E16" s="19">
        <v>43743390</v>
      </c>
      <c r="F16" s="20">
        <v>43743390</v>
      </c>
      <c r="G16" s="20">
        <v>31583000</v>
      </c>
      <c r="H16" s="20">
        <v>3015700</v>
      </c>
      <c r="I16" s="20">
        <v>0</v>
      </c>
      <c r="J16" s="19">
        <v>130000</v>
      </c>
      <c r="K16" s="20">
        <v>130000</v>
      </c>
      <c r="L16" s="20">
        <v>0</v>
      </c>
      <c r="M16" s="20">
        <v>0</v>
      </c>
      <c r="N16" s="20">
        <v>0</v>
      </c>
      <c r="O16" s="20">
        <v>130000</v>
      </c>
      <c r="P16" s="19">
        <f t="shared" si="0"/>
        <v>43873390</v>
      </c>
    </row>
    <row r="17" spans="1:16" x14ac:dyDescent="0.2">
      <c r="A17" s="16" t="s">
        <v>23</v>
      </c>
      <c r="B17" s="16" t="s">
        <v>25</v>
      </c>
      <c r="C17" s="17" t="s">
        <v>24</v>
      </c>
      <c r="D17" s="18" t="s">
        <v>26</v>
      </c>
      <c r="E17" s="19">
        <v>593717</v>
      </c>
      <c r="F17" s="20">
        <v>593717</v>
      </c>
      <c r="G17" s="20">
        <v>309900</v>
      </c>
      <c r="H17" s="20">
        <v>14800</v>
      </c>
      <c r="I17" s="20">
        <v>0</v>
      </c>
      <c r="J17" s="19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19">
        <f t="shared" si="0"/>
        <v>593717</v>
      </c>
    </row>
    <row r="18" spans="1:16" ht="25.5" x14ac:dyDescent="0.2">
      <c r="A18" s="16" t="s">
        <v>27</v>
      </c>
      <c r="B18" s="16" t="s">
        <v>29</v>
      </c>
      <c r="C18" s="17" t="s">
        <v>28</v>
      </c>
      <c r="D18" s="18" t="s">
        <v>30</v>
      </c>
      <c r="E18" s="19">
        <v>12446000</v>
      </c>
      <c r="F18" s="20">
        <v>12446000</v>
      </c>
      <c r="G18" s="20">
        <v>0</v>
      </c>
      <c r="H18" s="20">
        <v>0</v>
      </c>
      <c r="I18" s="20">
        <v>0</v>
      </c>
      <c r="J18" s="19">
        <v>50000</v>
      </c>
      <c r="K18" s="20">
        <v>50000</v>
      </c>
      <c r="L18" s="20">
        <v>0</v>
      </c>
      <c r="M18" s="20">
        <v>0</v>
      </c>
      <c r="N18" s="20">
        <v>0</v>
      </c>
      <c r="O18" s="20">
        <v>50000</v>
      </c>
      <c r="P18" s="19">
        <f t="shared" si="0"/>
        <v>12496000</v>
      </c>
    </row>
    <row r="19" spans="1:16" ht="38.25" x14ac:dyDescent="0.2">
      <c r="A19" s="16" t="s">
        <v>31</v>
      </c>
      <c r="B19" s="16" t="s">
        <v>33</v>
      </c>
      <c r="C19" s="17" t="s">
        <v>32</v>
      </c>
      <c r="D19" s="18" t="s">
        <v>34</v>
      </c>
      <c r="E19" s="19">
        <v>7580850</v>
      </c>
      <c r="F19" s="20">
        <v>7580850</v>
      </c>
      <c r="G19" s="20">
        <v>0</v>
      </c>
      <c r="H19" s="20">
        <v>0</v>
      </c>
      <c r="I19" s="20">
        <v>0</v>
      </c>
      <c r="J19" s="19">
        <v>0</v>
      </c>
      <c r="K19" s="20">
        <v>0</v>
      </c>
      <c r="L19" s="20">
        <v>0</v>
      </c>
      <c r="M19" s="20">
        <v>0</v>
      </c>
      <c r="N19" s="20">
        <v>0</v>
      </c>
      <c r="O19" s="20">
        <v>0</v>
      </c>
      <c r="P19" s="19">
        <f t="shared" si="0"/>
        <v>7580850</v>
      </c>
    </row>
    <row r="20" spans="1:16" x14ac:dyDescent="0.2">
      <c r="A20" s="16" t="s">
        <v>219</v>
      </c>
      <c r="B20" s="16" t="s">
        <v>220</v>
      </c>
      <c r="C20" s="17" t="s">
        <v>221</v>
      </c>
      <c r="D20" s="18" t="s">
        <v>222</v>
      </c>
      <c r="E20" s="19">
        <v>0</v>
      </c>
      <c r="F20" s="20">
        <v>0</v>
      </c>
      <c r="G20" s="20">
        <v>0</v>
      </c>
      <c r="H20" s="20">
        <v>0</v>
      </c>
      <c r="I20" s="20">
        <v>0</v>
      </c>
      <c r="J20" s="19">
        <v>801756</v>
      </c>
      <c r="K20" s="20">
        <v>801756</v>
      </c>
      <c r="L20" s="20">
        <v>0</v>
      </c>
      <c r="M20" s="20">
        <v>0</v>
      </c>
      <c r="N20" s="20">
        <v>0</v>
      </c>
      <c r="O20" s="20">
        <v>801756</v>
      </c>
      <c r="P20" s="19">
        <f t="shared" si="0"/>
        <v>801756</v>
      </c>
    </row>
    <row r="21" spans="1:16" x14ac:dyDescent="0.2">
      <c r="A21" s="16" t="s">
        <v>35</v>
      </c>
      <c r="B21" s="16" t="s">
        <v>37</v>
      </c>
      <c r="C21" s="17" t="s">
        <v>36</v>
      </c>
      <c r="D21" s="18" t="s">
        <v>38</v>
      </c>
      <c r="E21" s="19">
        <v>500000</v>
      </c>
      <c r="F21" s="20">
        <v>50000</v>
      </c>
      <c r="G21" s="20">
        <v>0</v>
      </c>
      <c r="H21" s="20">
        <v>0</v>
      </c>
      <c r="I21" s="20">
        <v>450000</v>
      </c>
      <c r="J21" s="19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19">
        <f t="shared" si="0"/>
        <v>500000</v>
      </c>
    </row>
    <row r="22" spans="1:16" ht="25.5" x14ac:dyDescent="0.2">
      <c r="A22" s="16" t="s">
        <v>39</v>
      </c>
      <c r="B22" s="16" t="s">
        <v>41</v>
      </c>
      <c r="C22" s="17" t="s">
        <v>40</v>
      </c>
      <c r="D22" s="18" t="s">
        <v>42</v>
      </c>
      <c r="E22" s="19">
        <v>100000</v>
      </c>
      <c r="F22" s="20">
        <v>100000</v>
      </c>
      <c r="G22" s="20">
        <v>0</v>
      </c>
      <c r="H22" s="20">
        <v>0</v>
      </c>
      <c r="I22" s="20">
        <v>0</v>
      </c>
      <c r="J22" s="19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19">
        <f t="shared" si="0"/>
        <v>100000</v>
      </c>
    </row>
    <row r="23" spans="1:16" ht="38.25" x14ac:dyDescent="0.2">
      <c r="A23" s="16" t="s">
        <v>223</v>
      </c>
      <c r="B23" s="16" t="s">
        <v>224</v>
      </c>
      <c r="C23" s="17" t="s">
        <v>44</v>
      </c>
      <c r="D23" s="18" t="s">
        <v>225</v>
      </c>
      <c r="E23" s="19">
        <v>0</v>
      </c>
      <c r="F23" s="20">
        <v>0</v>
      </c>
      <c r="G23" s="20">
        <v>0</v>
      </c>
      <c r="H23" s="20">
        <v>0</v>
      </c>
      <c r="I23" s="20">
        <v>0</v>
      </c>
      <c r="J23" s="19">
        <v>1389359</v>
      </c>
      <c r="K23" s="20">
        <v>1389359</v>
      </c>
      <c r="L23" s="20">
        <v>0</v>
      </c>
      <c r="M23" s="20">
        <v>0</v>
      </c>
      <c r="N23" s="20">
        <v>0</v>
      </c>
      <c r="O23" s="20">
        <v>1389359</v>
      </c>
      <c r="P23" s="19">
        <f t="shared" si="0"/>
        <v>1389359</v>
      </c>
    </row>
    <row r="24" spans="1:16" x14ac:dyDescent="0.2">
      <c r="A24" s="16" t="s">
        <v>43</v>
      </c>
      <c r="B24" s="16" t="s">
        <v>45</v>
      </c>
      <c r="C24" s="17" t="s">
        <v>44</v>
      </c>
      <c r="D24" s="18" t="s">
        <v>46</v>
      </c>
      <c r="E24" s="19">
        <v>1722491</v>
      </c>
      <c r="F24" s="20">
        <v>1722491</v>
      </c>
      <c r="G24" s="20">
        <v>1331307</v>
      </c>
      <c r="H24" s="20">
        <v>22496</v>
      </c>
      <c r="I24" s="20">
        <v>0</v>
      </c>
      <c r="J24" s="19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19">
        <f t="shared" si="0"/>
        <v>1722491</v>
      </c>
    </row>
    <row r="25" spans="1:16" ht="25.5" x14ac:dyDescent="0.2">
      <c r="A25" s="16" t="s">
        <v>47</v>
      </c>
      <c r="B25" s="16" t="s">
        <v>49</v>
      </c>
      <c r="C25" s="17" t="s">
        <v>48</v>
      </c>
      <c r="D25" s="18" t="s">
        <v>50</v>
      </c>
      <c r="E25" s="19">
        <v>140000</v>
      </c>
      <c r="F25" s="20">
        <v>140000</v>
      </c>
      <c r="G25" s="20">
        <v>0</v>
      </c>
      <c r="H25" s="20">
        <v>0</v>
      </c>
      <c r="I25" s="20">
        <v>0</v>
      </c>
      <c r="J25" s="19">
        <v>0</v>
      </c>
      <c r="K25" s="20">
        <v>0</v>
      </c>
      <c r="L25" s="20">
        <v>0</v>
      </c>
      <c r="M25" s="20">
        <v>0</v>
      </c>
      <c r="N25" s="20">
        <v>0</v>
      </c>
      <c r="O25" s="20">
        <v>0</v>
      </c>
      <c r="P25" s="19">
        <f t="shared" si="0"/>
        <v>140000</v>
      </c>
    </row>
    <row r="26" spans="1:16" ht="25.5" x14ac:dyDescent="0.2">
      <c r="A26" s="10" t="s">
        <v>51</v>
      </c>
      <c r="B26" s="11"/>
      <c r="C26" s="12"/>
      <c r="D26" s="13" t="s">
        <v>185</v>
      </c>
      <c r="E26" s="14">
        <v>225762240</v>
      </c>
      <c r="F26" s="15">
        <v>225762240</v>
      </c>
      <c r="G26" s="15">
        <v>140572656.18000001</v>
      </c>
      <c r="H26" s="15">
        <v>33134669</v>
      </c>
      <c r="I26" s="15">
        <v>0</v>
      </c>
      <c r="J26" s="14">
        <v>24112384</v>
      </c>
      <c r="K26" s="15">
        <v>5937066</v>
      </c>
      <c r="L26" s="15">
        <v>5038500</v>
      </c>
      <c r="M26" s="15">
        <v>0</v>
      </c>
      <c r="N26" s="15">
        <v>720900</v>
      </c>
      <c r="O26" s="15">
        <v>19073884</v>
      </c>
      <c r="P26" s="14">
        <f t="shared" si="0"/>
        <v>249874624</v>
      </c>
    </row>
    <row r="27" spans="1:16" ht="25.5" x14ac:dyDescent="0.2">
      <c r="A27" s="10" t="s">
        <v>52</v>
      </c>
      <c r="B27" s="11"/>
      <c r="C27" s="12"/>
      <c r="D27" s="13" t="s">
        <v>185</v>
      </c>
      <c r="E27" s="14">
        <v>225762240</v>
      </c>
      <c r="F27" s="15">
        <v>225762240</v>
      </c>
      <c r="G27" s="15">
        <v>140572656.18000001</v>
      </c>
      <c r="H27" s="15">
        <v>33134669</v>
      </c>
      <c r="I27" s="15">
        <v>0</v>
      </c>
      <c r="J27" s="14">
        <v>24112384</v>
      </c>
      <c r="K27" s="15">
        <v>5937066</v>
      </c>
      <c r="L27" s="15">
        <v>5038500</v>
      </c>
      <c r="M27" s="15">
        <v>0</v>
      </c>
      <c r="N27" s="15">
        <v>720900</v>
      </c>
      <c r="O27" s="15">
        <v>19073884</v>
      </c>
      <c r="P27" s="14">
        <f t="shared" si="0"/>
        <v>249874624</v>
      </c>
    </row>
    <row r="28" spans="1:16" ht="38.25" x14ac:dyDescent="0.2">
      <c r="A28" s="16" t="s">
        <v>53</v>
      </c>
      <c r="B28" s="16" t="s">
        <v>54</v>
      </c>
      <c r="C28" s="17" t="s">
        <v>20</v>
      </c>
      <c r="D28" s="18" t="s">
        <v>55</v>
      </c>
      <c r="E28" s="19">
        <v>7480450</v>
      </c>
      <c r="F28" s="20">
        <v>7480450</v>
      </c>
      <c r="G28" s="20">
        <v>5388290</v>
      </c>
      <c r="H28" s="20">
        <v>413130</v>
      </c>
      <c r="I28" s="20">
        <v>0</v>
      </c>
      <c r="J28" s="19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19">
        <f t="shared" si="0"/>
        <v>7480450</v>
      </c>
    </row>
    <row r="29" spans="1:16" x14ac:dyDescent="0.2">
      <c r="A29" s="16" t="s">
        <v>56</v>
      </c>
      <c r="B29" s="16" t="s">
        <v>58</v>
      </c>
      <c r="C29" s="17" t="s">
        <v>57</v>
      </c>
      <c r="D29" s="18" t="s">
        <v>59</v>
      </c>
      <c r="E29" s="19">
        <v>41730534.049999997</v>
      </c>
      <c r="F29" s="20">
        <v>41730534.049999997</v>
      </c>
      <c r="G29" s="20">
        <v>26207949.359999999</v>
      </c>
      <c r="H29" s="20">
        <v>5376919</v>
      </c>
      <c r="I29" s="20">
        <v>0</v>
      </c>
      <c r="J29" s="19">
        <v>29000</v>
      </c>
      <c r="K29" s="20">
        <v>29000</v>
      </c>
      <c r="L29" s="20">
        <v>0</v>
      </c>
      <c r="M29" s="20">
        <v>0</v>
      </c>
      <c r="N29" s="20">
        <v>0</v>
      </c>
      <c r="O29" s="20">
        <v>29000</v>
      </c>
      <c r="P29" s="19">
        <f t="shared" si="0"/>
        <v>41759534.049999997</v>
      </c>
    </row>
    <row r="30" spans="1:16" ht="38.25" x14ac:dyDescent="0.2">
      <c r="A30" s="16" t="s">
        <v>60</v>
      </c>
      <c r="B30" s="16" t="s">
        <v>62</v>
      </c>
      <c r="C30" s="17" t="s">
        <v>61</v>
      </c>
      <c r="D30" s="18" t="s">
        <v>63</v>
      </c>
      <c r="E30" s="19">
        <v>59825872.950000003</v>
      </c>
      <c r="F30" s="20">
        <v>59825872.950000003</v>
      </c>
      <c r="G30" s="20">
        <v>30391145.82</v>
      </c>
      <c r="H30" s="20">
        <v>13914835</v>
      </c>
      <c r="I30" s="20">
        <v>0</v>
      </c>
      <c r="J30" s="19">
        <v>6684</v>
      </c>
      <c r="K30" s="20">
        <v>6684</v>
      </c>
      <c r="L30" s="20">
        <v>0</v>
      </c>
      <c r="M30" s="20">
        <v>0</v>
      </c>
      <c r="N30" s="20">
        <v>0</v>
      </c>
      <c r="O30" s="20">
        <v>6684</v>
      </c>
      <c r="P30" s="19">
        <f t="shared" si="0"/>
        <v>59832556.950000003</v>
      </c>
    </row>
    <row r="31" spans="1:16" ht="38.25" x14ac:dyDescent="0.2">
      <c r="A31" s="16" t="s">
        <v>198</v>
      </c>
      <c r="B31" s="16" t="s">
        <v>199</v>
      </c>
      <c r="C31" s="17" t="s">
        <v>61</v>
      </c>
      <c r="D31" s="18" t="s">
        <v>200</v>
      </c>
      <c r="E31" s="19">
        <v>64520900</v>
      </c>
      <c r="F31" s="20">
        <v>64520900</v>
      </c>
      <c r="G31" s="20">
        <v>52885984</v>
      </c>
      <c r="H31" s="20">
        <v>0</v>
      </c>
      <c r="I31" s="20">
        <v>0</v>
      </c>
      <c r="J31" s="19">
        <v>0</v>
      </c>
      <c r="K31" s="20">
        <v>0</v>
      </c>
      <c r="L31" s="20">
        <v>0</v>
      </c>
      <c r="M31" s="20">
        <v>0</v>
      </c>
      <c r="N31" s="20">
        <v>0</v>
      </c>
      <c r="O31" s="20">
        <v>0</v>
      </c>
      <c r="P31" s="19">
        <f t="shared" si="0"/>
        <v>64520900</v>
      </c>
    </row>
    <row r="32" spans="1:16" ht="38.25" x14ac:dyDescent="0.2">
      <c r="A32" s="16" t="s">
        <v>64</v>
      </c>
      <c r="B32" s="16" t="s">
        <v>66</v>
      </c>
      <c r="C32" s="17" t="s">
        <v>65</v>
      </c>
      <c r="D32" s="18" t="s">
        <v>67</v>
      </c>
      <c r="E32" s="19">
        <v>11220639</v>
      </c>
      <c r="F32" s="20">
        <v>11220639</v>
      </c>
      <c r="G32" s="20">
        <v>5444156</v>
      </c>
      <c r="H32" s="20">
        <v>4338360</v>
      </c>
      <c r="I32" s="20">
        <v>0</v>
      </c>
      <c r="J32" s="19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19">
        <f t="shared" si="0"/>
        <v>11220639</v>
      </c>
    </row>
    <row r="33" spans="1:16" ht="25.5" x14ac:dyDescent="0.2">
      <c r="A33" s="16" t="s">
        <v>68</v>
      </c>
      <c r="B33" s="16" t="s">
        <v>69</v>
      </c>
      <c r="C33" s="17" t="s">
        <v>65</v>
      </c>
      <c r="D33" s="18" t="s">
        <v>70</v>
      </c>
      <c r="E33" s="19">
        <v>5948355</v>
      </c>
      <c r="F33" s="20">
        <v>5948355</v>
      </c>
      <c r="G33" s="20">
        <v>3780430</v>
      </c>
      <c r="H33" s="20">
        <v>1241275</v>
      </c>
      <c r="I33" s="20">
        <v>0</v>
      </c>
      <c r="J33" s="19">
        <v>720900</v>
      </c>
      <c r="K33" s="20">
        <v>0</v>
      </c>
      <c r="L33" s="20">
        <v>720900</v>
      </c>
      <c r="M33" s="20">
        <v>0</v>
      </c>
      <c r="N33" s="20">
        <v>720900</v>
      </c>
      <c r="O33" s="20">
        <v>0</v>
      </c>
      <c r="P33" s="19">
        <f t="shared" si="0"/>
        <v>6669255</v>
      </c>
    </row>
    <row r="34" spans="1:16" x14ac:dyDescent="0.2">
      <c r="A34" s="16" t="s">
        <v>71</v>
      </c>
      <c r="B34" s="16" t="s">
        <v>73</v>
      </c>
      <c r="C34" s="17" t="s">
        <v>72</v>
      </c>
      <c r="D34" s="18" t="s">
        <v>74</v>
      </c>
      <c r="E34" s="19">
        <v>41720</v>
      </c>
      <c r="F34" s="20">
        <v>41720</v>
      </c>
      <c r="G34" s="20">
        <v>0</v>
      </c>
      <c r="H34" s="20">
        <v>0</v>
      </c>
      <c r="I34" s="20">
        <v>0</v>
      </c>
      <c r="J34" s="19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19">
        <f t="shared" si="0"/>
        <v>41720</v>
      </c>
    </row>
    <row r="35" spans="1:16" ht="25.5" x14ac:dyDescent="0.2">
      <c r="A35" s="16" t="s">
        <v>75</v>
      </c>
      <c r="B35" s="16" t="s">
        <v>76</v>
      </c>
      <c r="C35" s="17" t="s">
        <v>72</v>
      </c>
      <c r="D35" s="18" t="s">
        <v>77</v>
      </c>
      <c r="E35" s="19">
        <v>189645</v>
      </c>
      <c r="F35" s="20">
        <v>189645</v>
      </c>
      <c r="G35" s="20">
        <v>55610</v>
      </c>
      <c r="H35" s="20">
        <v>102705</v>
      </c>
      <c r="I35" s="20">
        <v>0</v>
      </c>
      <c r="J35" s="19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19">
        <f t="shared" si="0"/>
        <v>189645</v>
      </c>
    </row>
    <row r="36" spans="1:16" ht="25.5" x14ac:dyDescent="0.2">
      <c r="A36" s="16" t="s">
        <v>201</v>
      </c>
      <c r="B36" s="16" t="s">
        <v>202</v>
      </c>
      <c r="C36" s="17" t="s">
        <v>72</v>
      </c>
      <c r="D36" s="18" t="s">
        <v>203</v>
      </c>
      <c r="E36" s="19">
        <v>706784</v>
      </c>
      <c r="F36" s="20">
        <v>706784</v>
      </c>
      <c r="G36" s="20">
        <v>579331</v>
      </c>
      <c r="H36" s="20">
        <v>0</v>
      </c>
      <c r="I36" s="20">
        <v>0</v>
      </c>
      <c r="J36" s="19">
        <v>0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19">
        <f t="shared" si="0"/>
        <v>706784</v>
      </c>
    </row>
    <row r="37" spans="1:16" ht="25.5" x14ac:dyDescent="0.2">
      <c r="A37" s="16" t="s">
        <v>78</v>
      </c>
      <c r="B37" s="16" t="s">
        <v>79</v>
      </c>
      <c r="C37" s="17" t="s">
        <v>72</v>
      </c>
      <c r="D37" s="18" t="s">
        <v>80</v>
      </c>
      <c r="E37" s="19">
        <v>369110</v>
      </c>
      <c r="F37" s="20">
        <v>369110</v>
      </c>
      <c r="G37" s="20">
        <v>253980</v>
      </c>
      <c r="H37" s="20">
        <v>48840</v>
      </c>
      <c r="I37" s="20">
        <v>0</v>
      </c>
      <c r="J37" s="19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19">
        <f t="shared" si="0"/>
        <v>369110</v>
      </c>
    </row>
    <row r="38" spans="1:16" ht="76.5" x14ac:dyDescent="0.2">
      <c r="A38" s="16" t="s">
        <v>226</v>
      </c>
      <c r="B38" s="16" t="s">
        <v>227</v>
      </c>
      <c r="C38" s="17" t="s">
        <v>72</v>
      </c>
      <c r="D38" s="18" t="s">
        <v>228</v>
      </c>
      <c r="E38" s="19">
        <v>0</v>
      </c>
      <c r="F38" s="20">
        <v>0</v>
      </c>
      <c r="G38" s="20">
        <v>0</v>
      </c>
      <c r="H38" s="20">
        <v>0</v>
      </c>
      <c r="I38" s="20">
        <v>0</v>
      </c>
      <c r="J38" s="19">
        <v>187845</v>
      </c>
      <c r="K38" s="20">
        <v>187845</v>
      </c>
      <c r="L38" s="20">
        <v>0</v>
      </c>
      <c r="M38" s="20">
        <v>0</v>
      </c>
      <c r="N38" s="20">
        <v>0</v>
      </c>
      <c r="O38" s="20">
        <v>187845</v>
      </c>
      <c r="P38" s="19">
        <f t="shared" si="0"/>
        <v>187845</v>
      </c>
    </row>
    <row r="39" spans="1:16" ht="76.5" x14ac:dyDescent="0.2">
      <c r="A39" s="16" t="s">
        <v>204</v>
      </c>
      <c r="B39" s="16" t="s">
        <v>205</v>
      </c>
      <c r="C39" s="17" t="s">
        <v>72</v>
      </c>
      <c r="D39" s="18" t="s">
        <v>206</v>
      </c>
      <c r="E39" s="19">
        <v>0</v>
      </c>
      <c r="F39" s="20">
        <v>0</v>
      </c>
      <c r="G39" s="20">
        <v>0</v>
      </c>
      <c r="H39" s="20">
        <v>0</v>
      </c>
      <c r="I39" s="20">
        <v>0</v>
      </c>
      <c r="J39" s="19">
        <v>1690600</v>
      </c>
      <c r="K39" s="20">
        <v>1690600</v>
      </c>
      <c r="L39" s="20">
        <v>0</v>
      </c>
      <c r="M39" s="20">
        <v>0</v>
      </c>
      <c r="N39" s="20">
        <v>0</v>
      </c>
      <c r="O39" s="20">
        <v>1690600</v>
      </c>
      <c r="P39" s="19">
        <f t="shared" si="0"/>
        <v>1690600</v>
      </c>
    </row>
    <row r="40" spans="1:16" ht="76.5" x14ac:dyDescent="0.2">
      <c r="A40" s="16" t="s">
        <v>207</v>
      </c>
      <c r="B40" s="16" t="s">
        <v>208</v>
      </c>
      <c r="C40" s="17" t="s">
        <v>72</v>
      </c>
      <c r="D40" s="18" t="s">
        <v>209</v>
      </c>
      <c r="E40" s="19">
        <v>218500</v>
      </c>
      <c r="F40" s="20">
        <v>218500</v>
      </c>
      <c r="G40" s="20">
        <v>179100</v>
      </c>
      <c r="H40" s="20">
        <v>0</v>
      </c>
      <c r="I40" s="20">
        <v>0</v>
      </c>
      <c r="J40" s="19">
        <v>0</v>
      </c>
      <c r="K40" s="20">
        <v>0</v>
      </c>
      <c r="L40" s="20">
        <v>0</v>
      </c>
      <c r="M40" s="20">
        <v>0</v>
      </c>
      <c r="N40" s="20">
        <v>0</v>
      </c>
      <c r="O40" s="20">
        <v>0</v>
      </c>
      <c r="P40" s="19">
        <f t="shared" si="0"/>
        <v>218500</v>
      </c>
    </row>
    <row r="41" spans="1:16" ht="89.25" x14ac:dyDescent="0.2">
      <c r="A41" s="16" t="s">
        <v>229</v>
      </c>
      <c r="B41" s="16" t="s">
        <v>230</v>
      </c>
      <c r="C41" s="17" t="s">
        <v>72</v>
      </c>
      <c r="D41" s="18" t="s">
        <v>231</v>
      </c>
      <c r="E41" s="19">
        <v>0</v>
      </c>
      <c r="F41" s="20">
        <v>0</v>
      </c>
      <c r="G41" s="20">
        <v>0</v>
      </c>
      <c r="H41" s="20">
        <v>0</v>
      </c>
      <c r="I41" s="20">
        <v>0</v>
      </c>
      <c r="J41" s="19">
        <v>3161937</v>
      </c>
      <c r="K41" s="20">
        <v>3161937</v>
      </c>
      <c r="L41" s="20">
        <v>0</v>
      </c>
      <c r="M41" s="20">
        <v>0</v>
      </c>
      <c r="N41" s="20">
        <v>0</v>
      </c>
      <c r="O41" s="20">
        <v>3161937</v>
      </c>
      <c r="P41" s="19">
        <f t="shared" si="0"/>
        <v>3161937</v>
      </c>
    </row>
    <row r="42" spans="1:16" ht="89.25" x14ac:dyDescent="0.2">
      <c r="A42" s="16" t="s">
        <v>232</v>
      </c>
      <c r="B42" s="16" t="s">
        <v>233</v>
      </c>
      <c r="C42" s="17" t="s">
        <v>72</v>
      </c>
      <c r="D42" s="18" t="s">
        <v>234</v>
      </c>
      <c r="E42" s="19">
        <v>0</v>
      </c>
      <c r="F42" s="20">
        <v>0</v>
      </c>
      <c r="G42" s="20">
        <v>0</v>
      </c>
      <c r="H42" s="20">
        <v>0</v>
      </c>
      <c r="I42" s="20">
        <v>0</v>
      </c>
      <c r="J42" s="19">
        <v>12987795</v>
      </c>
      <c r="K42" s="20">
        <v>0</v>
      </c>
      <c r="L42" s="20">
        <v>0</v>
      </c>
      <c r="M42" s="20">
        <v>0</v>
      </c>
      <c r="N42" s="20">
        <v>0</v>
      </c>
      <c r="O42" s="20">
        <v>12987795</v>
      </c>
      <c r="P42" s="19">
        <f t="shared" si="0"/>
        <v>12987795</v>
      </c>
    </row>
    <row r="43" spans="1:16" ht="89.25" x14ac:dyDescent="0.2">
      <c r="A43" s="16" t="s">
        <v>235</v>
      </c>
      <c r="B43" s="16" t="s">
        <v>236</v>
      </c>
      <c r="C43" s="17" t="s">
        <v>72</v>
      </c>
      <c r="D43" s="18" t="s">
        <v>237</v>
      </c>
      <c r="E43" s="19">
        <v>0</v>
      </c>
      <c r="F43" s="20">
        <v>0</v>
      </c>
      <c r="G43" s="20">
        <v>0</v>
      </c>
      <c r="H43" s="20">
        <v>0</v>
      </c>
      <c r="I43" s="20">
        <v>0</v>
      </c>
      <c r="J43" s="19">
        <v>149023</v>
      </c>
      <c r="K43" s="20">
        <v>0</v>
      </c>
      <c r="L43" s="20">
        <v>0</v>
      </c>
      <c r="M43" s="20">
        <v>0</v>
      </c>
      <c r="N43" s="20">
        <v>0</v>
      </c>
      <c r="O43" s="20">
        <v>149023</v>
      </c>
      <c r="P43" s="19">
        <f t="shared" si="0"/>
        <v>149023</v>
      </c>
    </row>
    <row r="44" spans="1:16" ht="51" x14ac:dyDescent="0.2">
      <c r="A44" s="16" t="s">
        <v>238</v>
      </c>
      <c r="B44" s="16" t="s">
        <v>239</v>
      </c>
      <c r="C44" s="17" t="s">
        <v>72</v>
      </c>
      <c r="D44" s="18" t="s">
        <v>240</v>
      </c>
      <c r="E44" s="19">
        <v>0</v>
      </c>
      <c r="F44" s="20">
        <v>0</v>
      </c>
      <c r="G44" s="20">
        <v>0</v>
      </c>
      <c r="H44" s="20">
        <v>0</v>
      </c>
      <c r="I44" s="20">
        <v>0</v>
      </c>
      <c r="J44" s="19">
        <v>3235600</v>
      </c>
      <c r="K44" s="20">
        <v>0</v>
      </c>
      <c r="L44" s="20">
        <v>3235600</v>
      </c>
      <c r="M44" s="20">
        <v>0</v>
      </c>
      <c r="N44" s="20">
        <v>0</v>
      </c>
      <c r="O44" s="20">
        <v>0</v>
      </c>
      <c r="P44" s="19">
        <f t="shared" si="0"/>
        <v>3235600</v>
      </c>
    </row>
    <row r="45" spans="1:16" ht="51" x14ac:dyDescent="0.2">
      <c r="A45" s="16" t="s">
        <v>210</v>
      </c>
      <c r="B45" s="16" t="s">
        <v>211</v>
      </c>
      <c r="C45" s="17" t="s">
        <v>72</v>
      </c>
      <c r="D45" s="18" t="s">
        <v>212</v>
      </c>
      <c r="E45" s="19">
        <v>4291600</v>
      </c>
      <c r="F45" s="20">
        <v>4291600</v>
      </c>
      <c r="G45" s="20">
        <v>3517705</v>
      </c>
      <c r="H45" s="20">
        <v>0</v>
      </c>
      <c r="I45" s="20">
        <v>0</v>
      </c>
      <c r="J45" s="19">
        <v>0</v>
      </c>
      <c r="K45" s="20">
        <v>0</v>
      </c>
      <c r="L45" s="20">
        <v>0</v>
      </c>
      <c r="M45" s="20">
        <v>0</v>
      </c>
      <c r="N45" s="20">
        <v>0</v>
      </c>
      <c r="O45" s="20">
        <v>0</v>
      </c>
      <c r="P45" s="19">
        <f t="shared" si="0"/>
        <v>4291600</v>
      </c>
    </row>
    <row r="46" spans="1:16" ht="63.75" x14ac:dyDescent="0.2">
      <c r="A46" s="16" t="s">
        <v>241</v>
      </c>
      <c r="B46" s="16" t="s">
        <v>242</v>
      </c>
      <c r="C46" s="17" t="s">
        <v>72</v>
      </c>
      <c r="D46" s="18" t="s">
        <v>243</v>
      </c>
      <c r="E46" s="19">
        <v>0</v>
      </c>
      <c r="F46" s="20">
        <v>0</v>
      </c>
      <c r="G46" s="20">
        <v>0</v>
      </c>
      <c r="H46" s="20">
        <v>0</v>
      </c>
      <c r="I46" s="20">
        <v>0</v>
      </c>
      <c r="J46" s="19">
        <v>1082000</v>
      </c>
      <c r="K46" s="20">
        <v>0</v>
      </c>
      <c r="L46" s="20">
        <v>1082000</v>
      </c>
      <c r="M46" s="20">
        <v>0</v>
      </c>
      <c r="N46" s="20">
        <v>0</v>
      </c>
      <c r="O46" s="20">
        <v>0</v>
      </c>
      <c r="P46" s="19">
        <f t="shared" ref="P46:P77" si="1">E46+J46</f>
        <v>1082000</v>
      </c>
    </row>
    <row r="47" spans="1:16" ht="38.25" x14ac:dyDescent="0.2">
      <c r="A47" s="16" t="s">
        <v>244</v>
      </c>
      <c r="B47" s="16" t="s">
        <v>245</v>
      </c>
      <c r="C47" s="17" t="s">
        <v>82</v>
      </c>
      <c r="D47" s="18" t="s">
        <v>246</v>
      </c>
      <c r="E47" s="19">
        <v>579680</v>
      </c>
      <c r="F47" s="20">
        <v>579680</v>
      </c>
      <c r="G47" s="20">
        <v>404335</v>
      </c>
      <c r="H47" s="20">
        <v>69440</v>
      </c>
      <c r="I47" s="20">
        <v>0</v>
      </c>
      <c r="J47" s="19">
        <v>35000</v>
      </c>
      <c r="K47" s="20">
        <v>35000</v>
      </c>
      <c r="L47" s="20">
        <v>0</v>
      </c>
      <c r="M47" s="20">
        <v>0</v>
      </c>
      <c r="N47" s="20">
        <v>0</v>
      </c>
      <c r="O47" s="20">
        <v>35000</v>
      </c>
      <c r="P47" s="19">
        <f t="shared" si="1"/>
        <v>614680</v>
      </c>
    </row>
    <row r="48" spans="1:16" ht="63.75" x14ac:dyDescent="0.2">
      <c r="A48" s="16" t="s">
        <v>81</v>
      </c>
      <c r="B48" s="16" t="s">
        <v>83</v>
      </c>
      <c r="C48" s="17" t="s">
        <v>82</v>
      </c>
      <c r="D48" s="18" t="s">
        <v>84</v>
      </c>
      <c r="E48" s="19">
        <v>2906980</v>
      </c>
      <c r="F48" s="20">
        <v>2906980</v>
      </c>
      <c r="G48" s="20">
        <v>0</v>
      </c>
      <c r="H48" s="20">
        <v>0</v>
      </c>
      <c r="I48" s="20">
        <v>0</v>
      </c>
      <c r="J48" s="19">
        <v>0</v>
      </c>
      <c r="K48" s="20">
        <v>0</v>
      </c>
      <c r="L48" s="20">
        <v>0</v>
      </c>
      <c r="M48" s="20">
        <v>0</v>
      </c>
      <c r="N48" s="20">
        <v>0</v>
      </c>
      <c r="O48" s="20">
        <v>0</v>
      </c>
      <c r="P48" s="19">
        <f t="shared" si="1"/>
        <v>2906980</v>
      </c>
    </row>
    <row r="49" spans="1:16" x14ac:dyDescent="0.2">
      <c r="A49" s="16" t="s">
        <v>85</v>
      </c>
      <c r="B49" s="16" t="s">
        <v>87</v>
      </c>
      <c r="C49" s="17" t="s">
        <v>86</v>
      </c>
      <c r="D49" s="18" t="s">
        <v>88</v>
      </c>
      <c r="E49" s="19">
        <v>3480915</v>
      </c>
      <c r="F49" s="20">
        <v>3480915</v>
      </c>
      <c r="G49" s="20">
        <v>1993870</v>
      </c>
      <c r="H49" s="20">
        <v>885010</v>
      </c>
      <c r="I49" s="20">
        <v>0</v>
      </c>
      <c r="J49" s="19">
        <v>0</v>
      </c>
      <c r="K49" s="20">
        <v>0</v>
      </c>
      <c r="L49" s="20">
        <v>0</v>
      </c>
      <c r="M49" s="20">
        <v>0</v>
      </c>
      <c r="N49" s="20">
        <v>0</v>
      </c>
      <c r="O49" s="20">
        <v>0</v>
      </c>
      <c r="P49" s="19">
        <f t="shared" si="1"/>
        <v>3480915</v>
      </c>
    </row>
    <row r="50" spans="1:16" x14ac:dyDescent="0.2">
      <c r="A50" s="16" t="s">
        <v>89</v>
      </c>
      <c r="B50" s="16" t="s">
        <v>90</v>
      </c>
      <c r="C50" s="17" t="s">
        <v>86</v>
      </c>
      <c r="D50" s="18" t="s">
        <v>91</v>
      </c>
      <c r="E50" s="19">
        <v>372670</v>
      </c>
      <c r="F50" s="20">
        <v>372670</v>
      </c>
      <c r="G50" s="20">
        <v>270910</v>
      </c>
      <c r="H50" s="20">
        <v>1470</v>
      </c>
      <c r="I50" s="20">
        <v>0</v>
      </c>
      <c r="J50" s="19">
        <v>0</v>
      </c>
      <c r="K50" s="20">
        <v>0</v>
      </c>
      <c r="L50" s="20">
        <v>0</v>
      </c>
      <c r="M50" s="20">
        <v>0</v>
      </c>
      <c r="N50" s="20">
        <v>0</v>
      </c>
      <c r="O50" s="20">
        <v>0</v>
      </c>
      <c r="P50" s="19">
        <f t="shared" si="1"/>
        <v>372670</v>
      </c>
    </row>
    <row r="51" spans="1:16" ht="38.25" x14ac:dyDescent="0.2">
      <c r="A51" s="16" t="s">
        <v>92</v>
      </c>
      <c r="B51" s="16" t="s">
        <v>94</v>
      </c>
      <c r="C51" s="17" t="s">
        <v>93</v>
      </c>
      <c r="D51" s="18" t="s">
        <v>95</v>
      </c>
      <c r="E51" s="19">
        <v>14377245</v>
      </c>
      <c r="F51" s="20">
        <v>14377245</v>
      </c>
      <c r="G51" s="20">
        <v>6588280</v>
      </c>
      <c r="H51" s="20">
        <v>5611555</v>
      </c>
      <c r="I51" s="20">
        <v>0</v>
      </c>
      <c r="J51" s="19">
        <v>0</v>
      </c>
      <c r="K51" s="20">
        <v>0</v>
      </c>
      <c r="L51" s="20">
        <v>0</v>
      </c>
      <c r="M51" s="20">
        <v>0</v>
      </c>
      <c r="N51" s="20">
        <v>0</v>
      </c>
      <c r="O51" s="20">
        <v>0</v>
      </c>
      <c r="P51" s="19">
        <f t="shared" si="1"/>
        <v>14377245</v>
      </c>
    </row>
    <row r="52" spans="1:16" x14ac:dyDescent="0.2">
      <c r="A52" s="16" t="s">
        <v>96</v>
      </c>
      <c r="B52" s="16" t="s">
        <v>98</v>
      </c>
      <c r="C52" s="17" t="s">
        <v>97</v>
      </c>
      <c r="D52" s="18" t="s">
        <v>99</v>
      </c>
      <c r="E52" s="19">
        <v>773150</v>
      </c>
      <c r="F52" s="20">
        <v>773150</v>
      </c>
      <c r="G52" s="20">
        <v>0</v>
      </c>
      <c r="H52" s="20">
        <v>0</v>
      </c>
      <c r="I52" s="20">
        <v>0</v>
      </c>
      <c r="J52" s="19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19">
        <f t="shared" si="1"/>
        <v>773150</v>
      </c>
    </row>
    <row r="53" spans="1:16" ht="38.25" x14ac:dyDescent="0.2">
      <c r="A53" s="16" t="s">
        <v>100</v>
      </c>
      <c r="B53" s="16" t="s">
        <v>102</v>
      </c>
      <c r="C53" s="17" t="s">
        <v>101</v>
      </c>
      <c r="D53" s="18" t="s">
        <v>213</v>
      </c>
      <c r="E53" s="19">
        <v>4496600</v>
      </c>
      <c r="F53" s="20">
        <v>4496600</v>
      </c>
      <c r="G53" s="20">
        <v>2599580</v>
      </c>
      <c r="H53" s="20">
        <v>1131130</v>
      </c>
      <c r="I53" s="20">
        <v>0</v>
      </c>
      <c r="J53" s="19">
        <v>0</v>
      </c>
      <c r="K53" s="20">
        <v>0</v>
      </c>
      <c r="L53" s="20">
        <v>0</v>
      </c>
      <c r="M53" s="20">
        <v>0</v>
      </c>
      <c r="N53" s="20">
        <v>0</v>
      </c>
      <c r="O53" s="20">
        <v>0</v>
      </c>
      <c r="P53" s="19">
        <f t="shared" si="1"/>
        <v>4496600</v>
      </c>
    </row>
    <row r="54" spans="1:16" ht="25.5" x14ac:dyDescent="0.2">
      <c r="A54" s="16" t="s">
        <v>103</v>
      </c>
      <c r="B54" s="16" t="s">
        <v>104</v>
      </c>
      <c r="C54" s="17" t="s">
        <v>101</v>
      </c>
      <c r="D54" s="18" t="s">
        <v>214</v>
      </c>
      <c r="E54" s="19">
        <v>1556850</v>
      </c>
      <c r="F54" s="20">
        <v>1556850</v>
      </c>
      <c r="G54" s="20">
        <v>0</v>
      </c>
      <c r="H54" s="20">
        <v>0</v>
      </c>
      <c r="I54" s="20">
        <v>0</v>
      </c>
      <c r="J54" s="19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19">
        <f t="shared" si="1"/>
        <v>1556850</v>
      </c>
    </row>
    <row r="55" spans="1:16" ht="38.25" x14ac:dyDescent="0.2">
      <c r="A55" s="16" t="s">
        <v>247</v>
      </c>
      <c r="B55" s="16" t="s">
        <v>248</v>
      </c>
      <c r="C55" s="17" t="s">
        <v>101</v>
      </c>
      <c r="D55" s="18" t="s">
        <v>249</v>
      </c>
      <c r="E55" s="19">
        <v>39040</v>
      </c>
      <c r="F55" s="20">
        <v>39040</v>
      </c>
      <c r="G55" s="20">
        <v>32000</v>
      </c>
      <c r="H55" s="20">
        <v>0</v>
      </c>
      <c r="I55" s="20">
        <v>0</v>
      </c>
      <c r="J55" s="19">
        <v>0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19">
        <f t="shared" si="1"/>
        <v>39040</v>
      </c>
    </row>
    <row r="56" spans="1:16" ht="38.25" x14ac:dyDescent="0.2">
      <c r="A56" s="16" t="s">
        <v>105</v>
      </c>
      <c r="B56" s="16" t="s">
        <v>106</v>
      </c>
      <c r="C56" s="17" t="s">
        <v>101</v>
      </c>
      <c r="D56" s="18" t="s">
        <v>107</v>
      </c>
      <c r="E56" s="19">
        <v>635000</v>
      </c>
      <c r="F56" s="20">
        <v>635000</v>
      </c>
      <c r="G56" s="20">
        <v>0</v>
      </c>
      <c r="H56" s="20">
        <v>0</v>
      </c>
      <c r="I56" s="20">
        <v>0</v>
      </c>
      <c r="J56" s="19">
        <v>0</v>
      </c>
      <c r="K56" s="20">
        <v>0</v>
      </c>
      <c r="L56" s="20">
        <v>0</v>
      </c>
      <c r="M56" s="20">
        <v>0</v>
      </c>
      <c r="N56" s="20">
        <v>0</v>
      </c>
      <c r="O56" s="20">
        <v>0</v>
      </c>
      <c r="P56" s="19">
        <f t="shared" si="1"/>
        <v>635000</v>
      </c>
    </row>
    <row r="57" spans="1:16" x14ac:dyDescent="0.2">
      <c r="A57" s="16" t="s">
        <v>250</v>
      </c>
      <c r="B57" s="16" t="s">
        <v>251</v>
      </c>
      <c r="C57" s="17" t="s">
        <v>252</v>
      </c>
      <c r="D57" s="18" t="s">
        <v>253</v>
      </c>
      <c r="E57" s="19">
        <v>0</v>
      </c>
      <c r="F57" s="20">
        <v>0</v>
      </c>
      <c r="G57" s="20">
        <v>0</v>
      </c>
      <c r="H57" s="20">
        <v>0</v>
      </c>
      <c r="I57" s="20">
        <v>0</v>
      </c>
      <c r="J57" s="19">
        <v>826000</v>
      </c>
      <c r="K57" s="20">
        <v>826000</v>
      </c>
      <c r="L57" s="20">
        <v>0</v>
      </c>
      <c r="M57" s="20">
        <v>0</v>
      </c>
      <c r="N57" s="20">
        <v>0</v>
      </c>
      <c r="O57" s="20">
        <v>826000</v>
      </c>
      <c r="P57" s="19">
        <f t="shared" si="1"/>
        <v>826000</v>
      </c>
    </row>
    <row r="58" spans="1:16" ht="38.25" x14ac:dyDescent="0.2">
      <c r="A58" s="10" t="s">
        <v>108</v>
      </c>
      <c r="B58" s="11"/>
      <c r="C58" s="12"/>
      <c r="D58" s="13" t="s">
        <v>186</v>
      </c>
      <c r="E58" s="14">
        <v>28354590</v>
      </c>
      <c r="F58" s="15">
        <v>28354590</v>
      </c>
      <c r="G58" s="15">
        <v>14369200</v>
      </c>
      <c r="H58" s="15">
        <v>959837</v>
      </c>
      <c r="I58" s="15">
        <v>0</v>
      </c>
      <c r="J58" s="14">
        <v>211426</v>
      </c>
      <c r="K58" s="15">
        <v>211426</v>
      </c>
      <c r="L58" s="15">
        <v>0</v>
      </c>
      <c r="M58" s="15">
        <v>0</v>
      </c>
      <c r="N58" s="15">
        <v>0</v>
      </c>
      <c r="O58" s="15">
        <v>211426</v>
      </c>
      <c r="P58" s="14">
        <f t="shared" si="1"/>
        <v>28566016</v>
      </c>
    </row>
    <row r="59" spans="1:16" ht="38.25" x14ac:dyDescent="0.2">
      <c r="A59" s="10" t="s">
        <v>109</v>
      </c>
      <c r="B59" s="11"/>
      <c r="C59" s="12"/>
      <c r="D59" s="13" t="s">
        <v>186</v>
      </c>
      <c r="E59" s="14">
        <v>28354590</v>
      </c>
      <c r="F59" s="15">
        <v>28354590</v>
      </c>
      <c r="G59" s="15">
        <v>14369200</v>
      </c>
      <c r="H59" s="15">
        <v>959837</v>
      </c>
      <c r="I59" s="15">
        <v>0</v>
      </c>
      <c r="J59" s="14">
        <v>211426</v>
      </c>
      <c r="K59" s="15">
        <v>211426</v>
      </c>
      <c r="L59" s="15">
        <v>0</v>
      </c>
      <c r="M59" s="15">
        <v>0</v>
      </c>
      <c r="N59" s="15">
        <v>0</v>
      </c>
      <c r="O59" s="15">
        <v>211426</v>
      </c>
      <c r="P59" s="14">
        <f t="shared" si="1"/>
        <v>28566016</v>
      </c>
    </row>
    <row r="60" spans="1:16" ht="38.25" x14ac:dyDescent="0.2">
      <c r="A60" s="16" t="s">
        <v>110</v>
      </c>
      <c r="B60" s="16" t="s">
        <v>54</v>
      </c>
      <c r="C60" s="17" t="s">
        <v>20</v>
      </c>
      <c r="D60" s="18" t="s">
        <v>55</v>
      </c>
      <c r="E60" s="19">
        <v>5880350</v>
      </c>
      <c r="F60" s="20">
        <v>5880350</v>
      </c>
      <c r="G60" s="20">
        <v>4701100</v>
      </c>
      <c r="H60" s="20">
        <v>0</v>
      </c>
      <c r="I60" s="20">
        <v>0</v>
      </c>
      <c r="J60" s="19">
        <v>78864</v>
      </c>
      <c r="K60" s="20">
        <v>78864</v>
      </c>
      <c r="L60" s="20">
        <v>0</v>
      </c>
      <c r="M60" s="20">
        <v>0</v>
      </c>
      <c r="N60" s="20">
        <v>0</v>
      </c>
      <c r="O60" s="20">
        <v>78864</v>
      </c>
      <c r="P60" s="19">
        <f t="shared" si="1"/>
        <v>5959214</v>
      </c>
    </row>
    <row r="61" spans="1:16" ht="38.25" x14ac:dyDescent="0.2">
      <c r="A61" s="16" t="s">
        <v>111</v>
      </c>
      <c r="B61" s="16" t="s">
        <v>112</v>
      </c>
      <c r="C61" s="17" t="s">
        <v>66</v>
      </c>
      <c r="D61" s="18" t="s">
        <v>113</v>
      </c>
      <c r="E61" s="19">
        <v>30000</v>
      </c>
      <c r="F61" s="20">
        <v>30000</v>
      </c>
      <c r="G61" s="20">
        <v>0</v>
      </c>
      <c r="H61" s="20">
        <v>0</v>
      </c>
      <c r="I61" s="20">
        <v>0</v>
      </c>
      <c r="J61" s="19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19">
        <f t="shared" si="1"/>
        <v>30000</v>
      </c>
    </row>
    <row r="62" spans="1:16" ht="38.25" x14ac:dyDescent="0.2">
      <c r="A62" s="16" t="s">
        <v>195</v>
      </c>
      <c r="B62" s="16" t="s">
        <v>196</v>
      </c>
      <c r="C62" s="17" t="s">
        <v>66</v>
      </c>
      <c r="D62" s="18" t="s">
        <v>197</v>
      </c>
      <c r="E62" s="19">
        <v>70290</v>
      </c>
      <c r="F62" s="20">
        <v>70290</v>
      </c>
      <c r="G62" s="20">
        <v>0</v>
      </c>
      <c r="H62" s="20">
        <v>0</v>
      </c>
      <c r="I62" s="20">
        <v>0</v>
      </c>
      <c r="J62" s="19">
        <v>0</v>
      </c>
      <c r="K62" s="20">
        <v>0</v>
      </c>
      <c r="L62" s="20">
        <v>0</v>
      </c>
      <c r="M62" s="20">
        <v>0</v>
      </c>
      <c r="N62" s="20">
        <v>0</v>
      </c>
      <c r="O62" s="20">
        <v>0</v>
      </c>
      <c r="P62" s="19">
        <f t="shared" si="1"/>
        <v>70290</v>
      </c>
    </row>
    <row r="63" spans="1:16" ht="76.5" x14ac:dyDescent="0.2">
      <c r="A63" s="16" t="s">
        <v>215</v>
      </c>
      <c r="B63" s="16" t="s">
        <v>216</v>
      </c>
      <c r="C63" s="17" t="s">
        <v>82</v>
      </c>
      <c r="D63" s="18" t="s">
        <v>217</v>
      </c>
      <c r="E63" s="19">
        <v>13521244</v>
      </c>
      <c r="F63" s="20">
        <v>13521244</v>
      </c>
      <c r="G63" s="20">
        <v>9668100</v>
      </c>
      <c r="H63" s="20">
        <v>959837</v>
      </c>
      <c r="I63" s="20">
        <v>0</v>
      </c>
      <c r="J63" s="19">
        <v>132562</v>
      </c>
      <c r="K63" s="20">
        <v>132562</v>
      </c>
      <c r="L63" s="20">
        <v>0</v>
      </c>
      <c r="M63" s="20">
        <v>0</v>
      </c>
      <c r="N63" s="20">
        <v>0</v>
      </c>
      <c r="O63" s="20">
        <v>132562</v>
      </c>
      <c r="P63" s="19">
        <f t="shared" si="1"/>
        <v>13653806</v>
      </c>
    </row>
    <row r="64" spans="1:16" ht="76.5" x14ac:dyDescent="0.2">
      <c r="A64" s="16" t="s">
        <v>114</v>
      </c>
      <c r="B64" s="16" t="s">
        <v>115</v>
      </c>
      <c r="C64" s="17" t="s">
        <v>58</v>
      </c>
      <c r="D64" s="18" t="s">
        <v>116</v>
      </c>
      <c r="E64" s="19">
        <v>2020000</v>
      </c>
      <c r="F64" s="20">
        <v>2020000</v>
      </c>
      <c r="G64" s="20">
        <v>0</v>
      </c>
      <c r="H64" s="20">
        <v>0</v>
      </c>
      <c r="I64" s="20">
        <v>0</v>
      </c>
      <c r="J64" s="19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19">
        <f t="shared" si="1"/>
        <v>2020000</v>
      </c>
    </row>
    <row r="65" spans="1:16" ht="25.5" x14ac:dyDescent="0.2">
      <c r="A65" s="16" t="s">
        <v>117</v>
      </c>
      <c r="B65" s="16" t="s">
        <v>119</v>
      </c>
      <c r="C65" s="17" t="s">
        <v>118</v>
      </c>
      <c r="D65" s="18" t="s">
        <v>120</v>
      </c>
      <c r="E65" s="19">
        <v>1700000</v>
      </c>
      <c r="F65" s="20">
        <v>1700000</v>
      </c>
      <c r="G65" s="20">
        <v>0</v>
      </c>
      <c r="H65" s="20">
        <v>0</v>
      </c>
      <c r="I65" s="20">
        <v>0</v>
      </c>
      <c r="J65" s="19">
        <v>0</v>
      </c>
      <c r="K65" s="20">
        <v>0</v>
      </c>
      <c r="L65" s="20">
        <v>0</v>
      </c>
      <c r="M65" s="20">
        <v>0</v>
      </c>
      <c r="N65" s="20">
        <v>0</v>
      </c>
      <c r="O65" s="20">
        <v>0</v>
      </c>
      <c r="P65" s="19">
        <f t="shared" si="1"/>
        <v>1700000</v>
      </c>
    </row>
    <row r="66" spans="1:16" ht="38.25" x14ac:dyDescent="0.2">
      <c r="A66" s="16" t="s">
        <v>121</v>
      </c>
      <c r="B66" s="16" t="s">
        <v>122</v>
      </c>
      <c r="C66" s="17" t="s">
        <v>118</v>
      </c>
      <c r="D66" s="18" t="s">
        <v>123</v>
      </c>
      <c r="E66" s="19">
        <v>240000</v>
      </c>
      <c r="F66" s="20">
        <v>240000</v>
      </c>
      <c r="G66" s="20">
        <v>0</v>
      </c>
      <c r="H66" s="20">
        <v>0</v>
      </c>
      <c r="I66" s="20">
        <v>0</v>
      </c>
      <c r="J66" s="19">
        <v>0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19">
        <f t="shared" si="1"/>
        <v>240000</v>
      </c>
    </row>
    <row r="67" spans="1:16" ht="51" x14ac:dyDescent="0.2">
      <c r="A67" s="16" t="s">
        <v>124</v>
      </c>
      <c r="B67" s="16" t="s">
        <v>126</v>
      </c>
      <c r="C67" s="17" t="s">
        <v>125</v>
      </c>
      <c r="D67" s="18" t="s">
        <v>266</v>
      </c>
      <c r="E67" s="19">
        <v>0</v>
      </c>
      <c r="F67" s="20">
        <v>0</v>
      </c>
      <c r="G67" s="20">
        <v>0</v>
      </c>
      <c r="H67" s="20">
        <v>0</v>
      </c>
      <c r="I67" s="20">
        <v>0</v>
      </c>
      <c r="J67" s="19">
        <v>0</v>
      </c>
      <c r="K67" s="20">
        <v>0</v>
      </c>
      <c r="L67" s="20">
        <v>0</v>
      </c>
      <c r="M67" s="20">
        <v>0</v>
      </c>
      <c r="N67" s="20">
        <v>0</v>
      </c>
      <c r="O67" s="20">
        <v>0</v>
      </c>
      <c r="P67" s="19">
        <f t="shared" si="1"/>
        <v>0</v>
      </c>
    </row>
    <row r="68" spans="1:16" ht="25.5" x14ac:dyDescent="0.2">
      <c r="A68" s="16" t="s">
        <v>127</v>
      </c>
      <c r="B68" s="16" t="s">
        <v>128</v>
      </c>
      <c r="C68" s="17" t="s">
        <v>125</v>
      </c>
      <c r="D68" s="18" t="s">
        <v>129</v>
      </c>
      <c r="E68" s="19">
        <v>4892706</v>
      </c>
      <c r="F68" s="20">
        <v>4892706</v>
      </c>
      <c r="G68" s="20">
        <v>0</v>
      </c>
      <c r="H68" s="20">
        <v>0</v>
      </c>
      <c r="I68" s="20">
        <v>0</v>
      </c>
      <c r="J68" s="19">
        <v>0</v>
      </c>
      <c r="K68" s="20">
        <v>0</v>
      </c>
      <c r="L68" s="20">
        <v>0</v>
      </c>
      <c r="M68" s="20">
        <v>0</v>
      </c>
      <c r="N68" s="20">
        <v>0</v>
      </c>
      <c r="O68" s="20">
        <v>0</v>
      </c>
      <c r="P68" s="19">
        <f t="shared" si="1"/>
        <v>4892706</v>
      </c>
    </row>
    <row r="69" spans="1:16" ht="25.5" x14ac:dyDescent="0.2">
      <c r="A69" s="10" t="s">
        <v>130</v>
      </c>
      <c r="B69" s="11"/>
      <c r="C69" s="12"/>
      <c r="D69" s="13" t="s">
        <v>187</v>
      </c>
      <c r="E69" s="14">
        <v>1529000</v>
      </c>
      <c r="F69" s="15">
        <v>1529000</v>
      </c>
      <c r="G69" s="15">
        <v>1190215</v>
      </c>
      <c r="H69" s="15">
        <v>23925</v>
      </c>
      <c r="I69" s="15">
        <v>0</v>
      </c>
      <c r="J69" s="14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4">
        <f t="shared" si="1"/>
        <v>1529000</v>
      </c>
    </row>
    <row r="70" spans="1:16" ht="25.5" x14ac:dyDescent="0.2">
      <c r="A70" s="10" t="s">
        <v>131</v>
      </c>
      <c r="B70" s="11"/>
      <c r="C70" s="12"/>
      <c r="D70" s="13" t="s">
        <v>187</v>
      </c>
      <c r="E70" s="14">
        <v>1529000</v>
      </c>
      <c r="F70" s="15">
        <v>1529000</v>
      </c>
      <c r="G70" s="15">
        <v>1190215</v>
      </c>
      <c r="H70" s="15">
        <v>23925</v>
      </c>
      <c r="I70" s="15">
        <v>0</v>
      </c>
      <c r="J70" s="14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4">
        <f t="shared" si="1"/>
        <v>1529000</v>
      </c>
    </row>
    <row r="71" spans="1:16" ht="38.25" x14ac:dyDescent="0.2">
      <c r="A71" s="16" t="s">
        <v>132</v>
      </c>
      <c r="B71" s="16" t="s">
        <v>54</v>
      </c>
      <c r="C71" s="17" t="s">
        <v>20</v>
      </c>
      <c r="D71" s="18" t="s">
        <v>55</v>
      </c>
      <c r="E71" s="19">
        <v>1529000</v>
      </c>
      <c r="F71" s="20">
        <v>1529000</v>
      </c>
      <c r="G71" s="20">
        <v>1190215</v>
      </c>
      <c r="H71" s="20">
        <v>23925</v>
      </c>
      <c r="I71" s="20">
        <v>0</v>
      </c>
      <c r="J71" s="19">
        <v>0</v>
      </c>
      <c r="K71" s="20">
        <v>0</v>
      </c>
      <c r="L71" s="20">
        <v>0</v>
      </c>
      <c r="M71" s="20">
        <v>0</v>
      </c>
      <c r="N71" s="20">
        <v>0</v>
      </c>
      <c r="O71" s="20">
        <v>0</v>
      </c>
      <c r="P71" s="19">
        <f t="shared" si="1"/>
        <v>1529000</v>
      </c>
    </row>
    <row r="72" spans="1:16" ht="38.25" x14ac:dyDescent="0.2">
      <c r="A72" s="10" t="s">
        <v>133</v>
      </c>
      <c r="B72" s="11"/>
      <c r="C72" s="12"/>
      <c r="D72" s="13" t="s">
        <v>188</v>
      </c>
      <c r="E72" s="14">
        <v>35957700</v>
      </c>
      <c r="F72" s="15">
        <v>16399562</v>
      </c>
      <c r="G72" s="15">
        <v>3098016</v>
      </c>
      <c r="H72" s="15">
        <v>1357200</v>
      </c>
      <c r="I72" s="15">
        <v>19558138</v>
      </c>
      <c r="J72" s="14">
        <v>1539605</v>
      </c>
      <c r="K72" s="15">
        <v>1389605</v>
      </c>
      <c r="L72" s="15">
        <v>150000</v>
      </c>
      <c r="M72" s="15">
        <v>0</v>
      </c>
      <c r="N72" s="15">
        <v>0</v>
      </c>
      <c r="O72" s="15">
        <v>1389605</v>
      </c>
      <c r="P72" s="14">
        <f t="shared" si="1"/>
        <v>37497305</v>
      </c>
    </row>
    <row r="73" spans="1:16" ht="38.25" x14ac:dyDescent="0.2">
      <c r="A73" s="10" t="s">
        <v>134</v>
      </c>
      <c r="B73" s="11"/>
      <c r="C73" s="12"/>
      <c r="D73" s="13" t="s">
        <v>188</v>
      </c>
      <c r="E73" s="14">
        <v>35957700</v>
      </c>
      <c r="F73" s="15">
        <v>16399562</v>
      </c>
      <c r="G73" s="15">
        <v>3098016</v>
      </c>
      <c r="H73" s="15">
        <v>1357200</v>
      </c>
      <c r="I73" s="15">
        <v>19558138</v>
      </c>
      <c r="J73" s="14">
        <v>1539605</v>
      </c>
      <c r="K73" s="15">
        <v>1389605</v>
      </c>
      <c r="L73" s="15">
        <v>150000</v>
      </c>
      <c r="M73" s="15">
        <v>0</v>
      </c>
      <c r="N73" s="15">
        <v>0</v>
      </c>
      <c r="O73" s="15">
        <v>1389605</v>
      </c>
      <c r="P73" s="14">
        <f t="shared" si="1"/>
        <v>37497305</v>
      </c>
    </row>
    <row r="74" spans="1:16" ht="38.25" x14ac:dyDescent="0.2">
      <c r="A74" s="16" t="s">
        <v>135</v>
      </c>
      <c r="B74" s="16" t="s">
        <v>54</v>
      </c>
      <c r="C74" s="17" t="s">
        <v>20</v>
      </c>
      <c r="D74" s="18" t="s">
        <v>55</v>
      </c>
      <c r="E74" s="19">
        <v>3994720</v>
      </c>
      <c r="F74" s="20">
        <v>3994720</v>
      </c>
      <c r="G74" s="20">
        <v>3098016</v>
      </c>
      <c r="H74" s="20">
        <v>93000</v>
      </c>
      <c r="I74" s="20">
        <v>0</v>
      </c>
      <c r="J74" s="19">
        <v>0</v>
      </c>
      <c r="K74" s="20">
        <v>0</v>
      </c>
      <c r="L74" s="20">
        <v>0</v>
      </c>
      <c r="M74" s="20">
        <v>0</v>
      </c>
      <c r="N74" s="20">
        <v>0</v>
      </c>
      <c r="O74" s="20">
        <v>0</v>
      </c>
      <c r="P74" s="19">
        <f t="shared" si="1"/>
        <v>3994720</v>
      </c>
    </row>
    <row r="75" spans="1:16" x14ac:dyDescent="0.2">
      <c r="A75" s="16" t="s">
        <v>136</v>
      </c>
      <c r="B75" s="16" t="s">
        <v>138</v>
      </c>
      <c r="C75" s="17" t="s">
        <v>137</v>
      </c>
      <c r="D75" s="18" t="s">
        <v>139</v>
      </c>
      <c r="E75" s="19">
        <v>140000</v>
      </c>
      <c r="F75" s="20">
        <v>140000</v>
      </c>
      <c r="G75" s="20">
        <v>0</v>
      </c>
      <c r="H75" s="20">
        <v>0</v>
      </c>
      <c r="I75" s="20">
        <v>0</v>
      </c>
      <c r="J75" s="19">
        <v>0</v>
      </c>
      <c r="K75" s="20">
        <v>0</v>
      </c>
      <c r="L75" s="20">
        <v>0</v>
      </c>
      <c r="M75" s="20">
        <v>0</v>
      </c>
      <c r="N75" s="20">
        <v>0</v>
      </c>
      <c r="O75" s="20">
        <v>0</v>
      </c>
      <c r="P75" s="19">
        <f t="shared" si="1"/>
        <v>140000</v>
      </c>
    </row>
    <row r="76" spans="1:16" ht="25.5" x14ac:dyDescent="0.2">
      <c r="A76" s="16" t="s">
        <v>140</v>
      </c>
      <c r="B76" s="16" t="s">
        <v>128</v>
      </c>
      <c r="C76" s="17" t="s">
        <v>125</v>
      </c>
      <c r="D76" s="18" t="s">
        <v>129</v>
      </c>
      <c r="E76" s="19">
        <v>300000</v>
      </c>
      <c r="F76" s="20">
        <v>300000</v>
      </c>
      <c r="G76" s="20">
        <v>0</v>
      </c>
      <c r="H76" s="20">
        <v>0</v>
      </c>
      <c r="I76" s="20">
        <v>0</v>
      </c>
      <c r="J76" s="19">
        <v>0</v>
      </c>
      <c r="K76" s="20">
        <v>0</v>
      </c>
      <c r="L76" s="20">
        <v>0</v>
      </c>
      <c r="M76" s="20">
        <v>0</v>
      </c>
      <c r="N76" s="20">
        <v>0</v>
      </c>
      <c r="O76" s="20">
        <v>0</v>
      </c>
      <c r="P76" s="19">
        <f t="shared" si="1"/>
        <v>300000</v>
      </c>
    </row>
    <row r="77" spans="1:16" ht="25.5" x14ac:dyDescent="0.2">
      <c r="A77" s="16" t="s">
        <v>141</v>
      </c>
      <c r="B77" s="16" t="s">
        <v>143</v>
      </c>
      <c r="C77" s="17" t="s">
        <v>142</v>
      </c>
      <c r="D77" s="18" t="s">
        <v>144</v>
      </c>
      <c r="E77" s="19">
        <v>744642</v>
      </c>
      <c r="F77" s="20">
        <v>744642</v>
      </c>
      <c r="G77" s="20">
        <v>0</v>
      </c>
      <c r="H77" s="20">
        <v>0</v>
      </c>
      <c r="I77" s="20">
        <v>0</v>
      </c>
      <c r="J77" s="19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19">
        <f t="shared" si="1"/>
        <v>744642</v>
      </c>
    </row>
    <row r="78" spans="1:16" ht="25.5" x14ac:dyDescent="0.2">
      <c r="A78" s="16" t="s">
        <v>145</v>
      </c>
      <c r="B78" s="16" t="s">
        <v>147</v>
      </c>
      <c r="C78" s="17" t="s">
        <v>146</v>
      </c>
      <c r="D78" s="18" t="s">
        <v>148</v>
      </c>
      <c r="E78" s="19">
        <v>2353235</v>
      </c>
      <c r="F78" s="20">
        <v>0</v>
      </c>
      <c r="G78" s="20">
        <v>0</v>
      </c>
      <c r="H78" s="20">
        <v>0</v>
      </c>
      <c r="I78" s="20">
        <v>2353235</v>
      </c>
      <c r="J78" s="19">
        <v>99800</v>
      </c>
      <c r="K78" s="20">
        <v>99800</v>
      </c>
      <c r="L78" s="20">
        <v>0</v>
      </c>
      <c r="M78" s="20">
        <v>0</v>
      </c>
      <c r="N78" s="20">
        <v>0</v>
      </c>
      <c r="O78" s="20">
        <v>99800</v>
      </c>
      <c r="P78" s="19">
        <f t="shared" ref="P78:P99" si="2">E78+J78</f>
        <v>2453035</v>
      </c>
    </row>
    <row r="79" spans="1:16" ht="51" x14ac:dyDescent="0.2">
      <c r="A79" s="16" t="s">
        <v>149</v>
      </c>
      <c r="B79" s="16" t="s">
        <v>150</v>
      </c>
      <c r="C79" s="17" t="s">
        <v>146</v>
      </c>
      <c r="D79" s="18" t="s">
        <v>151</v>
      </c>
      <c r="E79" s="19">
        <v>3183200</v>
      </c>
      <c r="F79" s="20">
        <v>0</v>
      </c>
      <c r="G79" s="20">
        <v>0</v>
      </c>
      <c r="H79" s="20">
        <v>0</v>
      </c>
      <c r="I79" s="20">
        <v>3183200</v>
      </c>
      <c r="J79" s="19">
        <v>0</v>
      </c>
      <c r="K79" s="20">
        <v>0</v>
      </c>
      <c r="L79" s="20">
        <v>0</v>
      </c>
      <c r="M79" s="20">
        <v>0</v>
      </c>
      <c r="N79" s="20">
        <v>0</v>
      </c>
      <c r="O79" s="20">
        <v>0</v>
      </c>
      <c r="P79" s="19">
        <f t="shared" si="2"/>
        <v>3183200</v>
      </c>
    </row>
    <row r="80" spans="1:16" x14ac:dyDescent="0.2">
      <c r="A80" s="16" t="s">
        <v>152</v>
      </c>
      <c r="B80" s="16" t="s">
        <v>153</v>
      </c>
      <c r="C80" s="17" t="s">
        <v>146</v>
      </c>
      <c r="D80" s="18" t="s">
        <v>154</v>
      </c>
      <c r="E80" s="19">
        <v>24245145</v>
      </c>
      <c r="F80" s="20">
        <v>10720200</v>
      </c>
      <c r="G80" s="20">
        <v>0</v>
      </c>
      <c r="H80" s="20">
        <v>1264200</v>
      </c>
      <c r="I80" s="20">
        <v>13524945</v>
      </c>
      <c r="J80" s="19">
        <v>224900</v>
      </c>
      <c r="K80" s="20">
        <v>224900</v>
      </c>
      <c r="L80" s="20">
        <v>0</v>
      </c>
      <c r="M80" s="20">
        <v>0</v>
      </c>
      <c r="N80" s="20">
        <v>0</v>
      </c>
      <c r="O80" s="20">
        <v>224900</v>
      </c>
      <c r="P80" s="19">
        <f t="shared" si="2"/>
        <v>24470045</v>
      </c>
    </row>
    <row r="81" spans="1:16" ht="25.5" x14ac:dyDescent="0.2">
      <c r="A81" s="16" t="s">
        <v>254</v>
      </c>
      <c r="B81" s="16" t="s">
        <v>255</v>
      </c>
      <c r="C81" s="17" t="s">
        <v>256</v>
      </c>
      <c r="D81" s="18" t="s">
        <v>257</v>
      </c>
      <c r="E81" s="19">
        <v>0</v>
      </c>
      <c r="F81" s="20">
        <v>0</v>
      </c>
      <c r="G81" s="20">
        <v>0</v>
      </c>
      <c r="H81" s="20">
        <v>0</v>
      </c>
      <c r="I81" s="20">
        <v>0</v>
      </c>
      <c r="J81" s="19">
        <v>1064905</v>
      </c>
      <c r="K81" s="20">
        <v>1064905</v>
      </c>
      <c r="L81" s="20">
        <v>0</v>
      </c>
      <c r="M81" s="20">
        <v>0</v>
      </c>
      <c r="N81" s="20">
        <v>0</v>
      </c>
      <c r="O81" s="20">
        <v>1064905</v>
      </c>
      <c r="P81" s="19">
        <f t="shared" si="2"/>
        <v>1064905</v>
      </c>
    </row>
    <row r="82" spans="1:16" x14ac:dyDescent="0.2">
      <c r="A82" s="16" t="s">
        <v>258</v>
      </c>
      <c r="B82" s="16" t="s">
        <v>259</v>
      </c>
      <c r="C82" s="17" t="s">
        <v>260</v>
      </c>
      <c r="D82" s="18" t="s">
        <v>261</v>
      </c>
      <c r="E82" s="19">
        <v>400000</v>
      </c>
      <c r="F82" s="20">
        <v>400000</v>
      </c>
      <c r="G82" s="20">
        <v>0</v>
      </c>
      <c r="H82" s="20">
        <v>0</v>
      </c>
      <c r="I82" s="20">
        <v>0</v>
      </c>
      <c r="J82" s="19">
        <v>0</v>
      </c>
      <c r="K82" s="20">
        <v>0</v>
      </c>
      <c r="L82" s="20">
        <v>0</v>
      </c>
      <c r="M82" s="20">
        <v>0</v>
      </c>
      <c r="N82" s="20">
        <v>0</v>
      </c>
      <c r="O82" s="20">
        <v>0</v>
      </c>
      <c r="P82" s="19">
        <f t="shared" si="2"/>
        <v>400000</v>
      </c>
    </row>
    <row r="83" spans="1:16" ht="25.5" x14ac:dyDescent="0.2">
      <c r="A83" s="16" t="s">
        <v>155</v>
      </c>
      <c r="B83" s="16" t="s">
        <v>156</v>
      </c>
      <c r="C83" s="17" t="s">
        <v>40</v>
      </c>
      <c r="D83" s="18" t="s">
        <v>157</v>
      </c>
      <c r="E83" s="19">
        <v>496758</v>
      </c>
      <c r="F83" s="20">
        <v>0</v>
      </c>
      <c r="G83" s="20">
        <v>0</v>
      </c>
      <c r="H83" s="20">
        <v>0</v>
      </c>
      <c r="I83" s="20">
        <v>496758</v>
      </c>
      <c r="J83" s="19">
        <v>0</v>
      </c>
      <c r="K83" s="20">
        <v>0</v>
      </c>
      <c r="L83" s="20">
        <v>0</v>
      </c>
      <c r="M83" s="20">
        <v>0</v>
      </c>
      <c r="N83" s="20">
        <v>0</v>
      </c>
      <c r="O83" s="20">
        <v>0</v>
      </c>
      <c r="P83" s="19">
        <f t="shared" si="2"/>
        <v>496758</v>
      </c>
    </row>
    <row r="84" spans="1:16" ht="25.5" x14ac:dyDescent="0.2">
      <c r="A84" s="16" t="s">
        <v>158</v>
      </c>
      <c r="B84" s="16" t="s">
        <v>160</v>
      </c>
      <c r="C84" s="17" t="s">
        <v>159</v>
      </c>
      <c r="D84" s="18" t="s">
        <v>218</v>
      </c>
      <c r="E84" s="19">
        <v>100000</v>
      </c>
      <c r="F84" s="20">
        <v>100000</v>
      </c>
      <c r="G84" s="20">
        <v>0</v>
      </c>
      <c r="H84" s="20">
        <v>0</v>
      </c>
      <c r="I84" s="20">
        <v>0</v>
      </c>
      <c r="J84" s="19">
        <v>0</v>
      </c>
      <c r="K84" s="20">
        <v>0</v>
      </c>
      <c r="L84" s="20">
        <v>0</v>
      </c>
      <c r="M84" s="20">
        <v>0</v>
      </c>
      <c r="N84" s="20">
        <v>0</v>
      </c>
      <c r="O84" s="20">
        <v>0</v>
      </c>
      <c r="P84" s="19">
        <f t="shared" si="2"/>
        <v>100000</v>
      </c>
    </row>
    <row r="85" spans="1:16" ht="25.5" x14ac:dyDescent="0.2">
      <c r="A85" s="16" t="s">
        <v>161</v>
      </c>
      <c r="B85" s="16" t="s">
        <v>163</v>
      </c>
      <c r="C85" s="17" t="s">
        <v>162</v>
      </c>
      <c r="D85" s="18" t="s">
        <v>164</v>
      </c>
      <c r="E85" s="19">
        <v>0</v>
      </c>
      <c r="F85" s="20">
        <v>0</v>
      </c>
      <c r="G85" s="20">
        <v>0</v>
      </c>
      <c r="H85" s="20">
        <v>0</v>
      </c>
      <c r="I85" s="20">
        <v>0</v>
      </c>
      <c r="J85" s="19">
        <v>150000</v>
      </c>
      <c r="K85" s="20">
        <v>0</v>
      </c>
      <c r="L85" s="20">
        <v>150000</v>
      </c>
      <c r="M85" s="20">
        <v>0</v>
      </c>
      <c r="N85" s="20">
        <v>0</v>
      </c>
      <c r="O85" s="20">
        <v>0</v>
      </c>
      <c r="P85" s="19">
        <f t="shared" si="2"/>
        <v>150000</v>
      </c>
    </row>
    <row r="86" spans="1:16" ht="25.5" x14ac:dyDescent="0.2">
      <c r="A86" s="10" t="s">
        <v>165</v>
      </c>
      <c r="B86" s="11"/>
      <c r="C86" s="12"/>
      <c r="D86" s="13" t="s">
        <v>193</v>
      </c>
      <c r="E86" s="14">
        <v>1328500</v>
      </c>
      <c r="F86" s="15">
        <v>1328500</v>
      </c>
      <c r="G86" s="15">
        <v>931800</v>
      </c>
      <c r="H86" s="15">
        <v>77900</v>
      </c>
      <c r="I86" s="15">
        <v>0</v>
      </c>
      <c r="J86" s="14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4">
        <f t="shared" si="2"/>
        <v>1328500</v>
      </c>
    </row>
    <row r="87" spans="1:16" ht="25.5" x14ac:dyDescent="0.2">
      <c r="A87" s="10" t="s">
        <v>166</v>
      </c>
      <c r="B87" s="11"/>
      <c r="C87" s="12"/>
      <c r="D87" s="13" t="s">
        <v>193</v>
      </c>
      <c r="E87" s="14">
        <v>1328500</v>
      </c>
      <c r="F87" s="15">
        <v>1328500</v>
      </c>
      <c r="G87" s="15">
        <v>931800</v>
      </c>
      <c r="H87" s="15">
        <v>77900</v>
      </c>
      <c r="I87" s="15">
        <v>0</v>
      </c>
      <c r="J87" s="14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4">
        <f t="shared" si="2"/>
        <v>1328500</v>
      </c>
    </row>
    <row r="88" spans="1:16" ht="38.25" x14ac:dyDescent="0.2">
      <c r="A88" s="16" t="s">
        <v>167</v>
      </c>
      <c r="B88" s="16" t="s">
        <v>54</v>
      </c>
      <c r="C88" s="17" t="s">
        <v>20</v>
      </c>
      <c r="D88" s="18" t="s">
        <v>55</v>
      </c>
      <c r="E88" s="19">
        <v>1268500</v>
      </c>
      <c r="F88" s="20">
        <v>1268500</v>
      </c>
      <c r="G88" s="20">
        <v>931800</v>
      </c>
      <c r="H88" s="20">
        <v>77900</v>
      </c>
      <c r="I88" s="20">
        <v>0</v>
      </c>
      <c r="J88" s="19">
        <v>0</v>
      </c>
      <c r="K88" s="20">
        <v>0</v>
      </c>
      <c r="L88" s="20">
        <v>0</v>
      </c>
      <c r="M88" s="20">
        <v>0</v>
      </c>
      <c r="N88" s="20">
        <v>0</v>
      </c>
      <c r="O88" s="20">
        <v>0</v>
      </c>
      <c r="P88" s="19">
        <f t="shared" si="2"/>
        <v>1268500</v>
      </c>
    </row>
    <row r="89" spans="1:16" x14ac:dyDescent="0.2">
      <c r="A89" s="16" t="s">
        <v>262</v>
      </c>
      <c r="B89" s="16" t="s">
        <v>37</v>
      </c>
      <c r="C89" s="17" t="s">
        <v>36</v>
      </c>
      <c r="D89" s="18" t="s">
        <v>38</v>
      </c>
      <c r="E89" s="19">
        <v>60000</v>
      </c>
      <c r="F89" s="20">
        <v>60000</v>
      </c>
      <c r="G89" s="20">
        <v>0</v>
      </c>
      <c r="H89" s="20">
        <v>0</v>
      </c>
      <c r="I89" s="20">
        <v>0</v>
      </c>
      <c r="J89" s="19">
        <v>0</v>
      </c>
      <c r="K89" s="20">
        <v>0</v>
      </c>
      <c r="L89" s="20">
        <v>0</v>
      </c>
      <c r="M89" s="20">
        <v>0</v>
      </c>
      <c r="N89" s="20">
        <v>0</v>
      </c>
      <c r="O89" s="20">
        <v>0</v>
      </c>
      <c r="P89" s="19">
        <f t="shared" si="2"/>
        <v>60000</v>
      </c>
    </row>
    <row r="90" spans="1:16" ht="25.5" x14ac:dyDescent="0.2">
      <c r="A90" s="10" t="s">
        <v>168</v>
      </c>
      <c r="B90" s="11"/>
      <c r="C90" s="12"/>
      <c r="D90" s="13" t="s">
        <v>189</v>
      </c>
      <c r="E90" s="14">
        <v>1730000</v>
      </c>
      <c r="F90" s="15">
        <v>1730000</v>
      </c>
      <c r="G90" s="15">
        <v>1339440</v>
      </c>
      <c r="H90" s="15">
        <v>58000</v>
      </c>
      <c r="I90" s="15">
        <v>0</v>
      </c>
      <c r="J90" s="14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4">
        <f t="shared" si="2"/>
        <v>1730000</v>
      </c>
    </row>
    <row r="91" spans="1:16" ht="25.5" x14ac:dyDescent="0.2">
      <c r="A91" s="10" t="s">
        <v>169</v>
      </c>
      <c r="B91" s="11"/>
      <c r="C91" s="12"/>
      <c r="D91" s="13" t="s">
        <v>189</v>
      </c>
      <c r="E91" s="14">
        <v>1730000</v>
      </c>
      <c r="F91" s="15">
        <v>1730000</v>
      </c>
      <c r="G91" s="15">
        <v>1339440</v>
      </c>
      <c r="H91" s="15">
        <v>58000</v>
      </c>
      <c r="I91" s="15">
        <v>0</v>
      </c>
      <c r="J91" s="14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4">
        <f t="shared" si="2"/>
        <v>1730000</v>
      </c>
    </row>
    <row r="92" spans="1:16" ht="38.25" x14ac:dyDescent="0.2">
      <c r="A92" s="16" t="s">
        <v>170</v>
      </c>
      <c r="B92" s="16" t="s">
        <v>54</v>
      </c>
      <c r="C92" s="17" t="s">
        <v>20</v>
      </c>
      <c r="D92" s="18" t="s">
        <v>55</v>
      </c>
      <c r="E92" s="19">
        <v>1730000</v>
      </c>
      <c r="F92" s="20">
        <v>1730000</v>
      </c>
      <c r="G92" s="20">
        <v>1339440</v>
      </c>
      <c r="H92" s="20">
        <v>58000</v>
      </c>
      <c r="I92" s="20">
        <v>0</v>
      </c>
      <c r="J92" s="19">
        <v>0</v>
      </c>
      <c r="K92" s="20">
        <v>0</v>
      </c>
      <c r="L92" s="20">
        <v>0</v>
      </c>
      <c r="M92" s="20">
        <v>0</v>
      </c>
      <c r="N92" s="20">
        <v>0</v>
      </c>
      <c r="O92" s="20">
        <v>0</v>
      </c>
      <c r="P92" s="19">
        <f t="shared" si="2"/>
        <v>1730000</v>
      </c>
    </row>
    <row r="93" spans="1:16" ht="25.5" x14ac:dyDescent="0.2">
      <c r="A93" s="10" t="s">
        <v>171</v>
      </c>
      <c r="B93" s="11"/>
      <c r="C93" s="12"/>
      <c r="D93" s="13" t="s">
        <v>190</v>
      </c>
      <c r="E93" s="14">
        <v>7220100</v>
      </c>
      <c r="F93" s="15">
        <v>5420100</v>
      </c>
      <c r="G93" s="15">
        <v>2176300</v>
      </c>
      <c r="H93" s="15">
        <v>92000</v>
      </c>
      <c r="I93" s="15">
        <v>0</v>
      </c>
      <c r="J93" s="14">
        <v>2330100</v>
      </c>
      <c r="K93" s="15">
        <v>2330100</v>
      </c>
      <c r="L93" s="15">
        <v>0</v>
      </c>
      <c r="M93" s="15">
        <v>0</v>
      </c>
      <c r="N93" s="15">
        <v>0</v>
      </c>
      <c r="O93" s="15">
        <v>2330100</v>
      </c>
      <c r="P93" s="14">
        <f t="shared" si="2"/>
        <v>9550200</v>
      </c>
    </row>
    <row r="94" spans="1:16" ht="25.5" x14ac:dyDescent="0.2">
      <c r="A94" s="10" t="s">
        <v>172</v>
      </c>
      <c r="B94" s="11"/>
      <c r="C94" s="12"/>
      <c r="D94" s="13" t="s">
        <v>190</v>
      </c>
      <c r="E94" s="14">
        <v>7220100</v>
      </c>
      <c r="F94" s="15">
        <v>5420100</v>
      </c>
      <c r="G94" s="15">
        <v>2176300</v>
      </c>
      <c r="H94" s="15">
        <v>92000</v>
      </c>
      <c r="I94" s="15">
        <v>0</v>
      </c>
      <c r="J94" s="14">
        <v>2330100</v>
      </c>
      <c r="K94" s="15">
        <v>2330100</v>
      </c>
      <c r="L94" s="15">
        <v>0</v>
      </c>
      <c r="M94" s="15">
        <v>0</v>
      </c>
      <c r="N94" s="15">
        <v>0</v>
      </c>
      <c r="O94" s="15">
        <v>2330100</v>
      </c>
      <c r="P94" s="14">
        <f t="shared" si="2"/>
        <v>9550200</v>
      </c>
    </row>
    <row r="95" spans="1:16" ht="38.25" x14ac:dyDescent="0.2">
      <c r="A95" s="16" t="s">
        <v>173</v>
      </c>
      <c r="B95" s="16" t="s">
        <v>54</v>
      </c>
      <c r="C95" s="17" t="s">
        <v>20</v>
      </c>
      <c r="D95" s="18" t="s">
        <v>55</v>
      </c>
      <c r="E95" s="19">
        <v>3039300</v>
      </c>
      <c r="F95" s="20">
        <v>3039300</v>
      </c>
      <c r="G95" s="20">
        <v>2176300</v>
      </c>
      <c r="H95" s="20">
        <v>92000</v>
      </c>
      <c r="I95" s="20">
        <v>0</v>
      </c>
      <c r="J95" s="19">
        <v>0</v>
      </c>
      <c r="K95" s="20">
        <v>0</v>
      </c>
      <c r="L95" s="20">
        <v>0</v>
      </c>
      <c r="M95" s="20">
        <v>0</v>
      </c>
      <c r="N95" s="20">
        <v>0</v>
      </c>
      <c r="O95" s="20">
        <v>0</v>
      </c>
      <c r="P95" s="19">
        <f t="shared" si="2"/>
        <v>3039300</v>
      </c>
    </row>
    <row r="96" spans="1:16" x14ac:dyDescent="0.2">
      <c r="A96" s="16" t="s">
        <v>174</v>
      </c>
      <c r="B96" s="16" t="s">
        <v>175</v>
      </c>
      <c r="C96" s="17" t="s">
        <v>24</v>
      </c>
      <c r="D96" s="18" t="s">
        <v>176</v>
      </c>
      <c r="E96" s="19">
        <v>1800000</v>
      </c>
      <c r="F96" s="20">
        <v>0</v>
      </c>
      <c r="G96" s="20">
        <v>0</v>
      </c>
      <c r="H96" s="20">
        <v>0</v>
      </c>
      <c r="I96" s="20">
        <v>0</v>
      </c>
      <c r="J96" s="19">
        <v>0</v>
      </c>
      <c r="K96" s="20">
        <v>0</v>
      </c>
      <c r="L96" s="20">
        <v>0</v>
      </c>
      <c r="M96" s="20">
        <v>0</v>
      </c>
      <c r="N96" s="20">
        <v>0</v>
      </c>
      <c r="O96" s="20">
        <v>0</v>
      </c>
      <c r="P96" s="19">
        <f t="shared" si="2"/>
        <v>1800000</v>
      </c>
    </row>
    <row r="97" spans="1:16" x14ac:dyDescent="0.2">
      <c r="A97" s="16" t="s">
        <v>177</v>
      </c>
      <c r="B97" s="16" t="s">
        <v>178</v>
      </c>
      <c r="C97" s="17" t="s">
        <v>25</v>
      </c>
      <c r="D97" s="18" t="s">
        <v>179</v>
      </c>
      <c r="E97" s="19">
        <v>1130800</v>
      </c>
      <c r="F97" s="20">
        <v>1130800</v>
      </c>
      <c r="G97" s="20">
        <v>0</v>
      </c>
      <c r="H97" s="20">
        <v>0</v>
      </c>
      <c r="I97" s="20">
        <v>0</v>
      </c>
      <c r="J97" s="19">
        <v>1530100</v>
      </c>
      <c r="K97" s="20">
        <v>1530100</v>
      </c>
      <c r="L97" s="20">
        <v>0</v>
      </c>
      <c r="M97" s="20">
        <v>0</v>
      </c>
      <c r="N97" s="20">
        <v>0</v>
      </c>
      <c r="O97" s="20">
        <v>1530100</v>
      </c>
      <c r="P97" s="19">
        <f t="shared" si="2"/>
        <v>2660900</v>
      </c>
    </row>
    <row r="98" spans="1:16" ht="38.25" x14ac:dyDescent="0.2">
      <c r="A98" s="16" t="s">
        <v>263</v>
      </c>
      <c r="B98" s="16" t="s">
        <v>264</v>
      </c>
      <c r="C98" s="17" t="s">
        <v>25</v>
      </c>
      <c r="D98" s="18" t="s">
        <v>265</v>
      </c>
      <c r="E98" s="19">
        <v>1250000</v>
      </c>
      <c r="F98" s="20">
        <v>1250000</v>
      </c>
      <c r="G98" s="20">
        <v>0</v>
      </c>
      <c r="H98" s="20">
        <v>0</v>
      </c>
      <c r="I98" s="20">
        <v>0</v>
      </c>
      <c r="J98" s="19">
        <v>800000</v>
      </c>
      <c r="K98" s="20">
        <v>800000</v>
      </c>
      <c r="L98" s="20">
        <v>0</v>
      </c>
      <c r="M98" s="20">
        <v>0</v>
      </c>
      <c r="N98" s="20">
        <v>0</v>
      </c>
      <c r="O98" s="20">
        <v>800000</v>
      </c>
      <c r="P98" s="19">
        <f t="shared" si="2"/>
        <v>2050000</v>
      </c>
    </row>
    <row r="99" spans="1:16" x14ac:dyDescent="0.2">
      <c r="A99" s="21" t="s">
        <v>180</v>
      </c>
      <c r="B99" s="22" t="s">
        <v>180</v>
      </c>
      <c r="C99" s="23" t="s">
        <v>180</v>
      </c>
      <c r="D99" s="24" t="s">
        <v>181</v>
      </c>
      <c r="E99" s="14">
        <v>368708578</v>
      </c>
      <c r="F99" s="14">
        <v>346900440</v>
      </c>
      <c r="G99" s="14">
        <v>196901834.18000001</v>
      </c>
      <c r="H99" s="14">
        <v>38756527</v>
      </c>
      <c r="I99" s="14">
        <v>20008138</v>
      </c>
      <c r="J99" s="14">
        <v>30564630</v>
      </c>
      <c r="K99" s="14">
        <v>12239312</v>
      </c>
      <c r="L99" s="14">
        <v>5188500</v>
      </c>
      <c r="M99" s="14">
        <v>0</v>
      </c>
      <c r="N99" s="14">
        <v>720900</v>
      </c>
      <c r="O99" s="14">
        <v>25376130</v>
      </c>
      <c r="P99" s="14">
        <f t="shared" si="2"/>
        <v>399273208</v>
      </c>
    </row>
    <row r="101" spans="1:16" x14ac:dyDescent="0.2">
      <c r="B101" s="3" t="s">
        <v>191</v>
      </c>
      <c r="G101" s="3" t="s">
        <v>192</v>
      </c>
      <c r="I101" s="3"/>
    </row>
    <row r="106" spans="1:16" x14ac:dyDescent="0.2"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</row>
  </sheetData>
  <mergeCells count="23">
    <mergeCell ref="M2:P4"/>
    <mergeCell ref="A5:P5"/>
    <mergeCell ref="A6:P6"/>
    <mergeCell ref="O10:O12"/>
    <mergeCell ref="P9:P12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  <mergeCell ref="A9:A12"/>
    <mergeCell ref="B9:B12"/>
    <mergeCell ref="C9:C12"/>
    <mergeCell ref="D9:D12"/>
    <mergeCell ref="E9:I9"/>
    <mergeCell ref="E10:E12"/>
    <mergeCell ref="F10:F12"/>
    <mergeCell ref="G10:H10"/>
  </mergeCells>
  <pageMargins left="0.7" right="0.7" top="0.75" bottom="0.75" header="0.3" footer="0.3"/>
  <pageSetup paperSize="9" scale="55" orientation="landscape" r:id="rId1"/>
  <rowBreaks count="1" manualBreakCount="1">
    <brk id="68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   .03.2025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HP ProDesk</cp:lastModifiedBy>
  <cp:lastPrinted>2025-03-11T11:08:14Z</cp:lastPrinted>
  <dcterms:created xsi:type="dcterms:W3CDTF">2024-10-24T07:19:50Z</dcterms:created>
  <dcterms:modified xsi:type="dcterms:W3CDTF">2025-03-11T11:23:25Z</dcterms:modified>
</cp:coreProperties>
</file>